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AUDITOR DOCUMENTS\Auditor Documents 2026\9.Draft AMT\Q2-2026 (AMT)\Q2-2026 AMT (Chayut revised) 12.08.2026\"/>
    </mc:Choice>
  </mc:AlternateContent>
  <xr:revisionPtr revIDLastSave="0" documentId="13_ncr:1_{C306BB8F-505B-4BCA-A02F-73E8B2506624}" xr6:coauthVersionLast="47" xr6:coauthVersionMax="47" xr10:uidLastSave="{00000000-0000-0000-0000-000000000000}"/>
  <bookViews>
    <workbookView xWindow="-120" yWindow="-120" windowWidth="29040" windowHeight="15720" tabRatio="839" xr2:uid="{2ADBB395-542B-4762-922C-0F29C35EF77D}"/>
  </bookViews>
  <sheets>
    <sheet name="งบฐานะการเงิน Q2_69" sheetId="1" r:id="rId1"/>
    <sheet name="เปลี่ยนแปลงรวม" sheetId="2" r:id="rId2"/>
    <sheet name="เปลี่ยนแปลงเฉพาะ" sheetId="3" r:id="rId3"/>
    <sheet name="งบกำไรขาดทุน Q2_69" sheetId="4" r:id="rId4"/>
    <sheet name="งบกระแส" sheetId="5" r:id="rId5"/>
  </sheets>
  <definedNames>
    <definedName name="a">#REF!</definedName>
    <definedName name="_xlnm.Database" localSheetId="4">#REF!</definedName>
    <definedName name="_xlnm.Database">#REF!</definedName>
    <definedName name="OLE_LINK3" localSheetId="4">งบกระแส!$A$110</definedName>
    <definedName name="prattana" localSheetId="4">งบกระแส!$A$1:$M$111</definedName>
    <definedName name="_xlnm.Print_Area" localSheetId="2">เปลี่ยนแปลงเฉพาะ!$A$1:$V$34</definedName>
    <definedName name="_xlnm.Print_Area" localSheetId="1">เปลี่ยนแปลงรวม!$A$1:$AB$47</definedName>
    <definedName name="_xlnm.Print_Area" localSheetId="4">งบกระแส!$A$1:$M$112</definedName>
    <definedName name="_xlnm.Print_Area" localSheetId="3">'งบกำไรขาดทุน Q2_69'!$A$1:$L$193</definedName>
    <definedName name="_xlnm.Print_Area" localSheetId="0">'งบฐานะการเงิน Q2_69'!$A$1:$L$144</definedName>
    <definedName name="wrn.PL_projection." hidden="1">{"PL_2000",#N/A,FALSE,"P&amp;L";"PL_2001-2004",#N/A,FALSE,"P&amp;L"}</definedName>
    <definedName name="wrn.projection." hidden="1">{"PL_2000",#N/A,FALSE,"BS";"PL_2001-2004",#N/A,FALSE,"BS";"BS_2000",#N/A,FALSE,"BS";"BS_2001-2004",#N/A,FALSE,"BS";"CF_2000",#N/A,FALSE,"BS";"CF_2001-2004",#N/A,FALSE,"BS"}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3" i="4" l="1"/>
  <c r="R27" i="2" l="1"/>
  <c r="V27" i="2" s="1"/>
  <c r="X27" i="2" s="1"/>
  <c r="V27" i="3"/>
  <c r="J125" i="4"/>
  <c r="R29" i="3" l="1"/>
  <c r="P29" i="2"/>
  <c r="R29" i="2"/>
  <c r="V29" i="2" s="1"/>
  <c r="X29" i="2" l="1"/>
  <c r="AB29" i="2" s="1"/>
  <c r="V29" i="3"/>
  <c r="G89" i="5" l="1"/>
  <c r="L66" i="4"/>
  <c r="L65" i="4"/>
  <c r="J66" i="4"/>
  <c r="J65" i="4"/>
  <c r="F66" i="4"/>
  <c r="F65" i="4"/>
  <c r="H166" i="4"/>
  <c r="H66" i="4" s="1"/>
  <c r="H165" i="4"/>
  <c r="H65" i="4" s="1"/>
  <c r="V20" i="2"/>
  <c r="X20" i="2" s="1"/>
  <c r="AB20" i="2" s="1"/>
  <c r="L77" i="1"/>
  <c r="F77" i="1"/>
  <c r="H77" i="1"/>
  <c r="J77" i="1"/>
  <c r="K89" i="5" l="1"/>
  <c r="L67" i="4" l="1"/>
  <c r="J67" i="4"/>
  <c r="H67" i="4"/>
  <c r="F67" i="4"/>
  <c r="H56" i="4"/>
  <c r="F56" i="4"/>
  <c r="F55" i="4"/>
  <c r="A52" i="4"/>
  <c r="A50" i="4"/>
  <c r="L28" i="4"/>
  <c r="J28" i="4"/>
  <c r="H28" i="4"/>
  <c r="L20" i="4"/>
  <c r="J20" i="4"/>
  <c r="H20" i="4"/>
  <c r="L8" i="4"/>
  <c r="L56" i="4" s="1"/>
  <c r="J8" i="4"/>
  <c r="J56" i="4" s="1"/>
  <c r="J7" i="4"/>
  <c r="J55" i="4" s="1"/>
  <c r="H29" i="4" l="1"/>
  <c r="H33" i="4" s="1"/>
  <c r="H35" i="4" s="1"/>
  <c r="H58" i="4" s="1"/>
  <c r="H69" i="4" s="1"/>
  <c r="H74" i="4" s="1"/>
  <c r="J29" i="4"/>
  <c r="J33" i="4" s="1"/>
  <c r="J35" i="4" s="1"/>
  <c r="J58" i="4" s="1"/>
  <c r="J69" i="4" s="1"/>
  <c r="L29" i="4"/>
  <c r="L33" i="4" s="1"/>
  <c r="L35" i="4" l="1"/>
  <c r="H41" i="4"/>
  <c r="H39" i="4" l="1"/>
  <c r="L58" i="4"/>
  <c r="L69" i="4" s="1"/>
  <c r="L74" i="4" s="1"/>
  <c r="L41" i="4" l="1"/>
  <c r="L39" i="4"/>
  <c r="V17" i="3" l="1"/>
  <c r="V16" i="2"/>
  <c r="X16" i="2" s="1"/>
  <c r="AB16" i="2" s="1"/>
  <c r="L105" i="1"/>
  <c r="J106" i="1"/>
  <c r="J105" i="1"/>
  <c r="H105" i="1"/>
  <c r="F106" i="1"/>
  <c r="F105" i="1"/>
  <c r="L56" i="1"/>
  <c r="J57" i="1"/>
  <c r="J56" i="1"/>
  <c r="H56" i="1"/>
  <c r="F57" i="1"/>
  <c r="F56" i="1"/>
  <c r="K113" i="5" l="1"/>
  <c r="G113" i="5"/>
  <c r="P89" i="5" l="1"/>
  <c r="O89" i="5"/>
  <c r="M85" i="5"/>
  <c r="K85" i="5"/>
  <c r="I85" i="5"/>
  <c r="G85" i="5"/>
  <c r="M75" i="5"/>
  <c r="K75" i="5"/>
  <c r="I75" i="5"/>
  <c r="G75" i="5"/>
  <c r="I64" i="5"/>
  <c r="G64" i="5"/>
  <c r="G63" i="5"/>
  <c r="M9" i="5"/>
  <c r="M64" i="5" s="1"/>
  <c r="K9" i="5"/>
  <c r="K64" i="5" s="1"/>
  <c r="K8" i="5"/>
  <c r="K63" i="5" s="1"/>
  <c r="L173" i="4" l="1"/>
  <c r="J173" i="4"/>
  <c r="H173" i="4"/>
  <c r="L167" i="4"/>
  <c r="J167" i="4"/>
  <c r="H167" i="4"/>
  <c r="F167" i="4"/>
  <c r="H156" i="4"/>
  <c r="F156" i="4"/>
  <c r="F155" i="4"/>
  <c r="A149" i="4"/>
  <c r="L126" i="4"/>
  <c r="H126" i="4"/>
  <c r="J126" i="4"/>
  <c r="F126" i="4"/>
  <c r="L118" i="4"/>
  <c r="J118" i="4"/>
  <c r="H118" i="4"/>
  <c r="F118" i="4"/>
  <c r="L106" i="4"/>
  <c r="L156" i="4" s="1"/>
  <c r="J106" i="4"/>
  <c r="J156" i="4" s="1"/>
  <c r="J105" i="4"/>
  <c r="J155" i="4" s="1"/>
  <c r="T31" i="3"/>
  <c r="J117" i="1" s="1"/>
  <c r="P31" i="3"/>
  <c r="J115" i="1" s="1"/>
  <c r="N31" i="3"/>
  <c r="L31" i="3"/>
  <c r="J31" i="3"/>
  <c r="H31" i="3"/>
  <c r="F31" i="3"/>
  <c r="J112" i="1" s="1"/>
  <c r="D31" i="3"/>
  <c r="J111" i="1" s="1"/>
  <c r="A31" i="3"/>
  <c r="V24" i="3"/>
  <c r="A24" i="3"/>
  <c r="P22" i="3"/>
  <c r="N22" i="3"/>
  <c r="L22" i="3"/>
  <c r="J22" i="3"/>
  <c r="H22" i="3"/>
  <c r="F22" i="3"/>
  <c r="D22" i="3"/>
  <c r="A22" i="3"/>
  <c r="T20" i="3"/>
  <c r="T18" i="3" s="1"/>
  <c r="R22" i="3"/>
  <c r="V14" i="3"/>
  <c r="A14" i="3"/>
  <c r="A5" i="3"/>
  <c r="A101" i="4" s="1"/>
  <c r="N31" i="2"/>
  <c r="F115" i="1" s="1"/>
  <c r="L31" i="2"/>
  <c r="J31" i="2"/>
  <c r="H31" i="2"/>
  <c r="F31" i="2"/>
  <c r="F112" i="1" s="1"/>
  <c r="D31" i="2"/>
  <c r="F111" i="1" s="1"/>
  <c r="R28" i="2"/>
  <c r="R31" i="2" s="1"/>
  <c r="V24" i="2"/>
  <c r="X24" i="2" s="1"/>
  <c r="Z22" i="2"/>
  <c r="T22" i="2"/>
  <c r="R22" i="2"/>
  <c r="N22" i="2"/>
  <c r="L22" i="2"/>
  <c r="J22" i="2"/>
  <c r="H22" i="2"/>
  <c r="F22" i="2"/>
  <c r="D22" i="2"/>
  <c r="V18" i="2"/>
  <c r="X18" i="2" s="1"/>
  <c r="AB18" i="2" s="1"/>
  <c r="P22" i="2"/>
  <c r="V17" i="2"/>
  <c r="X17" i="2" s="1"/>
  <c r="AB17" i="2" s="1"/>
  <c r="V13" i="2"/>
  <c r="L118" i="1"/>
  <c r="L120" i="1" s="1"/>
  <c r="H118" i="1"/>
  <c r="H120" i="1" s="1"/>
  <c r="L71" i="1"/>
  <c r="H71" i="1"/>
  <c r="J71" i="1"/>
  <c r="F71" i="1"/>
  <c r="H55" i="1"/>
  <c r="H104" i="1" s="1"/>
  <c r="F55" i="1"/>
  <c r="F104" i="1" s="1"/>
  <c r="A51" i="1"/>
  <c r="A100" i="1" s="1"/>
  <c r="A50" i="1"/>
  <c r="A99" i="1" s="1"/>
  <c r="A49" i="1"/>
  <c r="A98" i="1" s="1"/>
  <c r="L41" i="1"/>
  <c r="H41" i="1"/>
  <c r="J41" i="1"/>
  <c r="F41" i="1"/>
  <c r="L26" i="1"/>
  <c r="H26" i="1"/>
  <c r="J26" i="1"/>
  <c r="F26" i="1"/>
  <c r="L8" i="1"/>
  <c r="L55" i="1" s="1"/>
  <c r="L104" i="1" s="1"/>
  <c r="J8" i="1"/>
  <c r="J55" i="1" s="1"/>
  <c r="J104" i="1" s="1"/>
  <c r="Z28" i="2" l="1"/>
  <c r="T31" i="2"/>
  <c r="L127" i="4"/>
  <c r="L131" i="4" s="1"/>
  <c r="L133" i="4" s="1"/>
  <c r="M12" i="5" s="1"/>
  <c r="M28" i="5" s="1"/>
  <c r="M46" i="5" s="1"/>
  <c r="M50" i="5" s="1"/>
  <c r="M88" i="5" s="1"/>
  <c r="M90" i="5" s="1"/>
  <c r="M114" i="5" s="1"/>
  <c r="H127" i="4"/>
  <c r="H131" i="4" s="1"/>
  <c r="H133" i="4" s="1"/>
  <c r="I12" i="5" s="1"/>
  <c r="I28" i="5" s="1"/>
  <c r="I46" i="5" s="1"/>
  <c r="I50" i="5" s="1"/>
  <c r="I88" i="5" s="1"/>
  <c r="I90" i="5" s="1"/>
  <c r="I114" i="5" s="1"/>
  <c r="V20" i="3"/>
  <c r="V22" i="2"/>
  <c r="H78" i="1"/>
  <c r="H121" i="1" s="1"/>
  <c r="F42" i="1"/>
  <c r="L78" i="1"/>
  <c r="L121" i="1" s="1"/>
  <c r="L42" i="1"/>
  <c r="F78" i="1"/>
  <c r="H42" i="1"/>
  <c r="A151" i="4"/>
  <c r="A4" i="5"/>
  <c r="A59" i="5" s="1"/>
  <c r="J42" i="1"/>
  <c r="J127" i="4"/>
  <c r="J78" i="1"/>
  <c r="F127" i="4"/>
  <c r="V18" i="3"/>
  <c r="T22" i="3"/>
  <c r="X13" i="2"/>
  <c r="AB24" i="2"/>
  <c r="AD24" i="2" s="1"/>
  <c r="F131" i="4" l="1"/>
  <c r="F133" i="4" s="1"/>
  <c r="J131" i="4"/>
  <c r="J133" i="4" s="1"/>
  <c r="H135" i="4"/>
  <c r="H158" i="4"/>
  <c r="H169" i="4" s="1"/>
  <c r="H172" i="4" s="1"/>
  <c r="H174" i="4" s="1"/>
  <c r="L135" i="4"/>
  <c r="V28" i="2"/>
  <c r="V31" i="2" s="1"/>
  <c r="F117" i="1" s="1"/>
  <c r="L158" i="4"/>
  <c r="L169" i="4" s="1"/>
  <c r="L172" i="4" s="1"/>
  <c r="L174" i="4" s="1"/>
  <c r="V22" i="3"/>
  <c r="H149" i="1"/>
  <c r="L149" i="1"/>
  <c r="X22" i="2"/>
  <c r="AB13" i="2"/>
  <c r="AB22" i="2" s="1"/>
  <c r="G12" i="5" l="1"/>
  <c r="G28" i="5" s="1"/>
  <c r="G46" i="5" s="1"/>
  <c r="G50" i="5" s="1"/>
  <c r="G88" i="5" s="1"/>
  <c r="G90" i="5" s="1"/>
  <c r="O90" i="5" s="1"/>
  <c r="F135" i="4"/>
  <c r="F158" i="4"/>
  <c r="F169" i="4" s="1"/>
  <c r="F172" i="4" s="1"/>
  <c r="F74" i="4" s="1"/>
  <c r="K12" i="5"/>
  <c r="K28" i="5" s="1"/>
  <c r="K46" i="5" s="1"/>
  <c r="K50" i="5" s="1"/>
  <c r="K88" i="5" s="1"/>
  <c r="K90" i="5" s="1"/>
  <c r="J158" i="4"/>
  <c r="J169" i="4" s="1"/>
  <c r="J172" i="4" s="1"/>
  <c r="J135" i="4"/>
  <c r="H139" i="4"/>
  <c r="H137" i="4"/>
  <c r="L137" i="4"/>
  <c r="L139" i="4"/>
  <c r="J41" i="4" l="1"/>
  <c r="F41" i="4"/>
  <c r="J174" i="4"/>
  <c r="J74" i="4"/>
  <c r="F174" i="4"/>
  <c r="F139" i="4"/>
  <c r="P28" i="2"/>
  <c r="X28" i="2" s="1"/>
  <c r="J137" i="4"/>
  <c r="G114" i="5"/>
  <c r="F39" i="4"/>
  <c r="F137" i="4"/>
  <c r="R28" i="3"/>
  <c r="R31" i="3" s="1"/>
  <c r="J116" i="1" s="1"/>
  <c r="J118" i="1" s="1"/>
  <c r="J120" i="1" s="1"/>
  <c r="J139" i="4"/>
  <c r="K114" i="5"/>
  <c r="P90" i="5"/>
  <c r="J39" i="4" l="1"/>
  <c r="AB27" i="2"/>
  <c r="Z31" i="2"/>
  <c r="F119" i="1" s="1"/>
  <c r="P31" i="2"/>
  <c r="F116" i="1" s="1"/>
  <c r="F118" i="1" s="1"/>
  <c r="V28" i="3"/>
  <c r="V31" i="3" s="1"/>
  <c r="W31" i="3" s="1"/>
  <c r="J121" i="1"/>
  <c r="J149" i="1" s="1"/>
  <c r="AB28" i="2"/>
  <c r="X31" i="2"/>
  <c r="F120" i="1" l="1"/>
  <c r="F121" i="1" s="1"/>
  <c r="F149" i="1" s="1"/>
  <c r="AB31" i="2"/>
  <c r="AD31" i="2" l="1"/>
  <c r="F20" i="4" l="1"/>
  <c r="F28" i="4"/>
  <c r="F29" i="4" l="1"/>
  <c r="F33" i="4" s="1"/>
  <c r="F35" i="4" s="1"/>
  <c r="F58" i="4" s="1"/>
  <c r="F69" i="4" s="1"/>
</calcChain>
</file>

<file path=xl/sharedStrings.xml><?xml version="1.0" encoding="utf-8"?>
<sst xmlns="http://schemas.openxmlformats.org/spreadsheetml/2006/main" count="436" uniqueCount="250">
  <si>
    <t>บริษัท บรุ๊คเคอร์ กรุ๊ป จำกัด (มหาชน) และบริษัทย่อย</t>
  </si>
  <si>
    <t>งบฐานะการเงิน</t>
  </si>
  <si>
    <t>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</si>
  <si>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</si>
  <si>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</si>
  <si>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</si>
  <si>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</si>
  <si>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</si>
  <si>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ลูกหนี้การค้า-สุทธิ</t>
  </si>
  <si>
    <t xml:space="preserve">กิจการอื่น  </t>
  </si>
  <si>
    <t>กิจการที่เกี่ยวข้องกัน</t>
  </si>
  <si>
    <t>ลูกหนี้หมุนเวียนอื่น</t>
  </si>
  <si>
    <t>กิจการอื่น</t>
  </si>
  <si>
    <t>สินค้าคงเหลือ</t>
  </si>
  <si>
    <t>เงินให้กู้ยืม</t>
  </si>
  <si>
    <t xml:space="preserve">บุคคลและกิจการอื่น  </t>
  </si>
  <si>
    <t>สินทรัพย์ทางการเงินหมุนเวียนอื่น</t>
  </si>
  <si>
    <t>สินทรัพย์หมุนเวียนอื่น</t>
  </si>
  <si>
    <t>ภาษีมูลค่าเพิ่ม - สุทธิ</t>
  </si>
  <si>
    <t>ภาษีเงินได้ถูกหัก ณ ที่จ่าย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</si>
  <si>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</si>
  <si>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</si>
  <si>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</si>
  <si>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</si>
  <si>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</si>
  <si>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เงินให้กู้ยืมระยะยาว</t>
  </si>
  <si>
    <t>อสังหาริมทรัพย์เพื่อการลงทุน</t>
  </si>
  <si>
    <t>อาคาร และอุปกรณ์-สุทธิ</t>
  </si>
  <si>
    <t>ที่ดินรอการพัฒนา</t>
  </si>
  <si>
    <t>สินทรัพย์สิทธิการใช้</t>
  </si>
  <si>
    <t>สินทรัพย์ไม่มีตัวตน - NFTs</t>
  </si>
  <si>
    <t>สินทรัพย์ไม่มีตัวตน - สินทรัพย์ดิจิทัล</t>
  </si>
  <si>
    <t>สินทรัพย์ภาษีเงินได้รอตัดบัญชี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</si>
  <si>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</si>
  <si>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</si>
  <si>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</si>
  <si>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ลงชื่อ ...............................................................  กรรมการ</t>
  </si>
  <si>
    <t>ลงชื่อ ..............................................................  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</si>
  <si>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</si>
  <si>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</si>
  <si>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</si>
  <si>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</si>
  <si>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เงินกู้ยืม</t>
  </si>
  <si>
    <t xml:space="preserve"> - ที่ถึงกำหนดชำระภายในหนึ่งปี</t>
  </si>
  <si>
    <t>หนี้สินหมุนเวียนอื่น</t>
  </si>
  <si>
    <t>ภาษีขายที่ยังไม่ถึงกำหนด</t>
  </si>
  <si>
    <t>อื่น ๆ</t>
  </si>
  <si>
    <t xml:space="preserve">          รวมหนี้สินหมุนเวียน</t>
  </si>
  <si>
    <t>หนี้สินไม่หมุนเวียน</t>
  </si>
  <si>
    <t xml:space="preserve"> - สำหรับผลประโยชน์พนักงาน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</si>
  <si>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</si>
  <si>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</si>
  <si>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</si>
  <si>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 xml:space="preserve">ทุนเรือนหุ้น - มูลค่าหุ้นละ 0.125 บาท </t>
  </si>
  <si>
    <t xml:space="preserve">    ทุนจดทะเบียน</t>
  </si>
  <si>
    <t xml:space="preserve">    ทุนที่ออกและชำระเต็มมูลค่าแล้ว</t>
  </si>
  <si>
    <t>ส่วนเกินมูลค่าหุ้นสามัญที่ออกจำหน่าย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</si>
  <si>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</si>
  <si>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</si>
  <si>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</si>
  <si>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</si>
  <si>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</si>
  <si>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</si>
  <si>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</si>
  <si>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Check</t>
  </si>
  <si>
    <t>งบการเปลี่ยนแปลงส่วนของผู้ถือหุ้น</t>
  </si>
  <si>
    <t>ขาดทุนที่ยังไม่เกิดขึ้น</t>
  </si>
  <si>
    <t>เงินรับล่วงหน้า</t>
  </si>
  <si>
    <t>กำไรสะสม</t>
  </si>
  <si>
    <t>ส่วนได้เสีย</t>
  </si>
  <si>
    <t>ส่วนเกิน</t>
  </si>
  <si>
    <t>ผลต่างของอัตรา</t>
  </si>
  <si>
    <t>ผลกำไร(ขาดทุน)จาก</t>
  </si>
  <si>
    <t>รวมองค์ประกอบอื่น</t>
  </si>
  <si>
    <t>รวมส่วนของ</t>
  </si>
  <si>
    <t>ที่ไม่มี</t>
  </si>
  <si>
    <t>ทุนเรือนหุ้นที่ออก</t>
  </si>
  <si>
    <t>(ส่วนต่ำ)</t>
  </si>
  <si>
    <t>จากการเปลี่ยนแปลง</t>
  </si>
  <si>
    <t>ค่าหุ้นสามัญ</t>
  </si>
  <si>
    <t>จัดสรรแล้วเป็น</t>
  </si>
  <si>
    <t>แลกเปลี่ยนจากการ</t>
  </si>
  <si>
    <t>การประมาณการตามหลัก</t>
  </si>
  <si>
    <t>ของ</t>
  </si>
  <si>
    <t>บริษัทใหญ่</t>
  </si>
  <si>
    <t>อำนาจ</t>
  </si>
  <si>
    <t>และชำระแล้ว</t>
  </si>
  <si>
    <t>มูลค่าหุ้นสามัญ</t>
  </si>
  <si>
    <t>มูลค่าเงินลงทุน</t>
  </si>
  <si>
    <t>สำรองตามกฎหมาย</t>
  </si>
  <si>
    <t>แปลงค่างบการเงิน</t>
  </si>
  <si>
    <t>คณิตศาสตร์ประกันภัย</t>
  </si>
  <si>
    <t>ควบคุม</t>
  </si>
  <si>
    <t>รวม</t>
  </si>
  <si>
    <t>การเปลี่ยนแปลงในส่วนของผู้ถือหุ้น</t>
  </si>
  <si>
    <t xml:space="preserve">     เพิ่มทุนจากการใช้สิทธิตามใบสำคัญแสดงสิทธิ</t>
  </si>
  <si>
    <t xml:space="preserve">      จ่ายเงินปันผล </t>
  </si>
  <si>
    <t>ยอดคงเหลือ ณ วันที่  1 มกราคม 2568</t>
  </si>
  <si>
    <t xml:space="preserve">     โอนผลกำไร(ขาดทุน)จากการประมาณการตามหลัก</t>
  </si>
  <si>
    <t xml:space="preserve">      -คณิตศาสตร์ประกันภัยไปยังกำไรสะสม</t>
  </si>
  <si>
    <t>ลงชื่อ ..........................................................……......  กรรมการ</t>
  </si>
  <si>
    <t>ผลต่างจาก</t>
  </si>
  <si>
    <t>องค์ประกอบอื่น</t>
  </si>
  <si>
    <t>กำไร(ขาดทุน)สะสม</t>
  </si>
  <si>
    <t>ของส่วนของผู้ถือหุ้น</t>
  </si>
  <si>
    <t>การแปลงค่า</t>
  </si>
  <si>
    <t>งบการเงิน</t>
  </si>
  <si>
    <t xml:space="preserve">      จ่ายเงินปันผล</t>
  </si>
  <si>
    <t>งบกำไรขาดทุน</t>
  </si>
  <si>
    <t xml:space="preserve"> </t>
  </si>
  <si>
    <t>รายได้</t>
  </si>
  <si>
    <t>รายได้จากการบริการ</t>
  </si>
  <si>
    <t>รายได้จากการขายสินทรัพย์ดิจิทัล</t>
  </si>
  <si>
    <t>รายได้จากสินค้าคงเหลือสินทรัพย์ดิจิทัล</t>
  </si>
  <si>
    <t>ดอกเบี้ยรับ</t>
  </si>
  <si>
    <t>รายได้อื่น</t>
  </si>
  <si>
    <t>กำไรจากอัตราแลกเปลี่ยน</t>
  </si>
  <si>
    <t xml:space="preserve">         รวมรายได้</t>
  </si>
  <si>
    <t>ค่าใช้จ่าย</t>
  </si>
  <si>
    <t>ต้นทุนบริการ</t>
  </si>
  <si>
    <t xml:space="preserve">   - ต้นทุนขายสินทรัพย์ดิจิทัล</t>
  </si>
  <si>
    <t>ค่าใช้จ่ายในการบริหาร</t>
  </si>
  <si>
    <t>ขาดทุนที่ยังไม่เกิดขึ้นจากการวัดมูลค่าสินทรัพย์ทางการเงินอื่น</t>
  </si>
  <si>
    <t xml:space="preserve">          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</si>
  <si>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</si>
  <si>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</si>
  <si>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จากเงินลงทุนในบริษัทร่วมและร่วมค้า</t>
  </si>
  <si>
    <t>กำไรก่อนค่าใช้จ่ายภาษีเงินได้</t>
  </si>
  <si>
    <t>รายได้(ค่าใช้จ่าย)ภาษีเงินได้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</si>
  <si>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</si>
  <si>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</si>
  <si>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</si>
  <si>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</t>
  </si>
  <si>
    <t>กำไร(ขาดทุน) ต่อหุ้น (บาท)</t>
  </si>
  <si>
    <t>จำนวนหุ้นสามัญถัวเฉลี่ยถ่วงน้ำหนัก (หุ้น)</t>
  </si>
  <si>
    <t>งบกำไรขาดทุนเบ็ดเสร็จ</t>
  </si>
  <si>
    <t>กำไร (ขาดทุน) เบ็ดเสร็จอื่น</t>
  </si>
  <si>
    <t>รายการที่จะถูกจัดประเภทรายการใหม่เข้าไปไว้ในกำไรหรือขาดทุนในภายหลัง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</si>
  <si>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</si>
  <si>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</si>
  <si>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ภาษีเงินได้ที่เกี่ยวข้องกับองค์ประกอบอื่นของส่วนของผู้ถือหุ้น</t>
  </si>
  <si>
    <t>การแบ่งปันกำไรขาดทุนเบ็ดเสร็จรวม</t>
  </si>
  <si>
    <t>(ยังไม่ได้ตรวจสอบ / สอบทานแล้ว)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</si>
  <si>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</si>
  <si>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</si>
  <si>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</si>
  <si>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</si>
  <si>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</si>
  <si>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13,14,16</t>
  </si>
  <si>
    <t>ส่วนแบ่งขาดทุนจากเงินลงทุนในบริษัทร่วม</t>
  </si>
  <si>
    <t>ขาดทุน (กำไร) ที่ยังไม่เกิดขึ้นจากการวัดมูลค่าสินทรัพย์ทางการเงินอื่น</t>
  </si>
  <si>
    <t>ขาดทุน (กำไร) จากมูลค่าสินค้าคงเหลือลดลง (โอนกลับ)</t>
  </si>
  <si>
    <t xml:space="preserve">ขาดทุน (กำไร) จากสินค้าคงเหลือสินทรัพย์ดิจิทัล </t>
  </si>
  <si>
    <t>เงินปันผลรับจากบริษัทอื่น</t>
  </si>
  <si>
    <t>ผลประโยชน์พนักงาน</t>
  </si>
  <si>
    <t>ค่าใช้จ่ายภาษีเงินได้ของงวดปัจจุบัน</t>
  </si>
  <si>
    <t>ค่าใช้จ่าย (รายได้) ภาษีตัดบัญชี</t>
  </si>
  <si>
    <t>กำไร (ขาดทุน) 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</si>
  <si>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</si>
  <si>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</si>
  <si>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ลูกหนี้การค้า - กิจการที่เกี่ยวข้องกัน</t>
  </si>
  <si>
    <t xml:space="preserve">ลูกหนี้หมุนเวียนอื่น - กิจการอื่น  </t>
  </si>
  <si>
    <t>ลูกหนี้หมุนเวียนอื่น - กิจการที่เกี่ยวข้องกัน</t>
  </si>
  <si>
    <t>หนี้สินดำเนินงาน เพิ่มขึ้น (ลดลง)</t>
  </si>
  <si>
    <t>เจ้าหนี้การค้า -กิจการอื่น</t>
  </si>
  <si>
    <t>เจ้าหนี้การค้า -กิจการที่เกี่ยวข้องกัน</t>
  </si>
  <si>
    <t>เจ้าหนี้หมุนเวียนอื่น -กิจการอื่น</t>
  </si>
  <si>
    <t>หนี้สินไม่หมุนเวียนอื่น</t>
  </si>
  <si>
    <t>เงินสดจากการดำเนินงาน</t>
  </si>
  <si>
    <t>จ่ายดอกเบี้ย</t>
  </si>
  <si>
    <t>จ่ายภาษีเงินได้</t>
  </si>
  <si>
    <t>เงินสดจ่ายผลประโชยน์พนักงาน</t>
  </si>
  <si>
    <t xml:space="preserve">เงินสดสุทธิได้มา (ใช้ไป) จากกิจกรรมดำเนินงาน 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</si>
  <si>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</si>
  <si>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กระแสเงินสดจากกิจกรรมลงทุน</t>
  </si>
  <si>
    <t>เงินลงทุนบริษัทย่อย (เพิ่มขึ้น) ลดลง</t>
  </si>
  <si>
    <t>เงินลงทุนในบริษัทร่วม (เพิ่มขึ้น) ลดลง</t>
  </si>
  <si>
    <t>สินทรัพย์ทางการเงินไม่หมุนเวียนอื่น (เพิ่มขึ้น) ลดลง</t>
  </si>
  <si>
    <t>ซื้ออาคารและอุปกรณ์</t>
  </si>
  <si>
    <t>สินทรัพย์ไม่มีตัวตน (เพิ่มขึ้น) ลงดลง</t>
  </si>
  <si>
    <t>เงินให้กู้ยืมแก่ - บุคคลและกิจการอื่น (เพิ่มขึ้น) ลดลง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</si>
  <si>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</si>
  <si>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</si>
  <si>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เพิ่มทุนจากการใช้สิทธิตามใบสำคัญแสดงสิทธิ</t>
  </si>
  <si>
    <t>เงินกู้ยืมระยะสั้นจากสถาบันการเงิน เพิ่มขึ้น (ลดลง)</t>
  </si>
  <si>
    <t>เงินกู้ยืมจาก - กิจการที่เกี่ยวข้องกัน เพิ่มขึ้น (ลดลง)</t>
  </si>
  <si>
    <t>เงินสดจ่ายหนี้สินตามสัญญาเช่า</t>
  </si>
  <si>
    <t>เงินสดรับจากผู้ถือหุ้นในการใช้สิทธิ์ -</t>
  </si>
  <si>
    <t xml:space="preserve"> - ใบสำคัญแสดงสิทธิในบริษัทใหญ่</t>
  </si>
  <si>
    <t>จ่ายเงินปันผลให้กับผู้ถือหุ้นของบริษัท</t>
  </si>
  <si>
    <t>เงินสดสุทธิได้มา (ใช้ไป) 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</si>
  <si>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</si>
  <si>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</si>
  <si>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</si>
  <si>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</si>
  <si>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ข้อมูลเพิ่มเติมเกี่ยวกับ กิจกรรมดำเนินงาน กิจกรรมลงทุน และกิจกรรมจัดหาเงินที่ไม่กระทบเงินสด</t>
  </si>
  <si>
    <t>สินค้าคงเหลือสินทรัพย์ดิจิทัล  เพิ่มขึ้น (ลดลง)</t>
  </si>
  <si>
    <t>สินทรัพย์ไม่มีตัวตน  เพิ่มขึ้น (ลดลง)</t>
  </si>
  <si>
    <t>เงินสดคงเหลือสิ้นงวด =</t>
  </si>
  <si>
    <t>TEST  ต้อง = 0</t>
  </si>
  <si>
    <t>(ยังไม่ได้ตรวจสอบ/</t>
  </si>
  <si>
    <t>(ตรวจสอบแล้ว)</t>
  </si>
  <si>
    <t>สอบทานแล้ว)</t>
  </si>
  <si>
    <t xml:space="preserve">- หุ้นสามัญ  13,262,835,895  หุ้น </t>
  </si>
  <si>
    <t xml:space="preserve">- หุ้นสามัญ  10,800,820,471  หุ้น </t>
  </si>
  <si>
    <t xml:space="preserve">      กำไรขาดทุนเบ็ดเสร็จรวมสำหรับงวด</t>
  </si>
  <si>
    <t>กำไร(ขาดทุน) สำหรับงวด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</si>
  <si>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</si>
  <si>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</si>
  <si>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</si>
  <si>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- ขาดทุนจากมูลค่าสินค้าคงเหลือลดลง (กลับรายการ)</t>
  </si>
  <si>
    <t>ค่าเผื่อหนี้สงสัยจะสูญ(โอนกลับ)</t>
  </si>
  <si>
    <t>งบการเงินเฉพาะกิจการ</t>
  </si>
  <si>
    <t xml:space="preserve">ประมาณการหนี้สินไม่หมุนเวียน </t>
  </si>
  <si>
    <t xml:space="preserve">หนี้สินจากสัญญาเช่าการเงิน </t>
  </si>
  <si>
    <t xml:space="preserve">      คณิตศาสตร์ประกันภัยไปยังกำไรสะสม</t>
  </si>
  <si>
    <t xml:space="preserve">ต้นทุนขาย </t>
  </si>
  <si>
    <t xml:space="preserve">ผลกำไร (ขาดทุน) จากการประมาณการ </t>
  </si>
  <si>
    <t xml:space="preserve">  ตามหลักคณิตศาสตร์ประกันภัย</t>
  </si>
  <si>
    <t>งบการเงินเฉพาะบริษัท</t>
  </si>
  <si>
    <t>สำหรับงวดสามเดือนสิ้นสุดวันที่ 30 มิถุนายน</t>
  </si>
  <si>
    <t>รายได้จากให้บริการ</t>
  </si>
  <si>
    <t>เงินปันผล</t>
  </si>
  <si>
    <t>กำไร(ขาดทุน)ก่อนต้นทุนทางการเงินและภาษีเงินได้</t>
  </si>
  <si>
    <t>ค่าใช้จ่ายภาษีเงินได้</t>
  </si>
  <si>
    <t>ยอดคงเหลือ ณ วันที่ 30 มิถุนายน 2568</t>
  </si>
  <si>
    <t>ค่าเผื่อด้อยค่าสินทรัพย์ไม่มีตัวตน</t>
  </si>
  <si>
    <t>สำหรับงวดหกเดือนสิ้นสุดวันที่ 30 มิถุนายน</t>
  </si>
  <si>
    <t>ที่ดินเพื่อการพัฒนา</t>
  </si>
  <si>
    <t>ณ วันที่ 30 มิถุนายน 2569</t>
  </si>
  <si>
    <t>30 มิถุนายน 2569</t>
  </si>
  <si>
    <t>31 ธันวาคม 2568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</si>
  <si>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</si>
  <si>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</si>
  <si>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 1 มกราคม 2569</t>
  </si>
  <si>
    <t>ยอดคงเหลือ ณ วันที่ 30 มิถุนายน 2569</t>
  </si>
  <si>
    <t>(ขาดทุนจากการด้อยค่า) ซึ่งเป็นไปตามมาตรฐานการรายงานทางการเงินฉบับที่ 9</t>
  </si>
  <si>
    <t>4, 5</t>
  </si>
  <si>
    <t xml:space="preserve">      โอนส่วนเกินมูลค่าหุ้นสามัญเพื่อชดเชยผลขาดทุนสะสม</t>
  </si>
  <si>
    <t xml:space="preserve">     โอนส่วนเกินมูลค่าหุ้นสามัญเพื่อชดเชยผลขาดทุนสะสม</t>
  </si>
  <si>
    <t>เงินรับล่วงหน้าค่าหุ้น</t>
  </si>
  <si>
    <t>กำไรที่ยังไม่เกิดขึ้นจากการวัดมูลค่าสินทรัพย์ทางการเงินอื่น</t>
  </si>
  <si>
    <t xml:space="preserve">      เงินรับล่วงหน้าค่าหุ้นสามัญ</t>
  </si>
  <si>
    <t>ภาษีเงินได้นิติบุคคลค้างจ่าย</t>
  </si>
  <si>
    <t>ขาดทุน (กำไร) จากการจำหน่ายและตัดจำหน่ายสินทรัพย์</t>
  </si>
  <si>
    <t>เงินสดรับจากการขายสินทรัพย์</t>
  </si>
  <si>
    <t>เงินรับล่วงหน้าค่าหุ้นสามัญ</t>
  </si>
  <si>
    <t>เงินให้กู้ยืมแก่ - กิจการที่เกี่ยวข้องกัน (เพิ่มขึ้น) ลดลง</t>
  </si>
  <si>
    <t>เจ้าหนี้หมุนเวียนอื่น -กิจการที่เกี่ยวข้องกัน</t>
  </si>
  <si>
    <t>4,5,7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</si>
</sst>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;\(#,##0.0\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_(* #,##0_);_(* \(#,##0\);_(* &quot;-&quot;??_);_(@_)"/>
    <numFmt numFmtId="171" formatCode="#,##0.000_);\(#,##0.000\)"/>
    <numFmt numFmtId="172" formatCode="#,##0.0000000;\(#,##0.0000000\)"/>
    <numFmt numFmtId="173" formatCode="#,##0.00000000;\(#,##0.00000000\)"/>
    <numFmt numFmtId="174" formatCode="#,##0.0000000000;\(#,##0.0000000000\)"/>
    <numFmt numFmtId="175" formatCode="#,##0.000000000000;\(#,##0.00000000000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sz val="11"/>
      <name val="Angsana New"/>
      <family val="1"/>
    </font>
    <font>
      <sz val="11"/>
      <name val="Angsana New"/>
      <family val="1"/>
      <charset val="222"/>
    </font>
    <font>
      <sz val="10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3"/>
      <name val="Angsana New"/>
      <family val="1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0.5"/>
      <name val="Angsana New"/>
      <family val="1"/>
    </font>
    <font>
      <sz val="14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165" fontId="2" fillId="0" borderId="0" xfId="2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/>
    </xf>
    <xf numFmtId="43" fontId="2" fillId="0" borderId="0" xfId="2" applyFont="1" applyFill="1" applyAlignment="1">
      <alignment vertical="center"/>
    </xf>
    <xf numFmtId="43" fontId="7" fillId="0" borderId="0" xfId="2" applyFont="1" applyFill="1" applyAlignment="1">
      <alignment vertical="center"/>
    </xf>
    <xf numFmtId="43" fontId="2" fillId="0" borderId="0" xfId="2" applyFont="1" applyFill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43" fontId="7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horizontal="center" vertical="center"/>
    </xf>
    <xf numFmtId="43" fontId="7" fillId="0" borderId="1" xfId="2" applyFont="1" applyFill="1" applyBorder="1" applyAlignment="1">
      <alignment horizontal="center" vertical="center"/>
    </xf>
    <xf numFmtId="43" fontId="5" fillId="0" borderId="1" xfId="2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43" fontId="2" fillId="0" borderId="4" xfId="2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horizontal="right" vertical="center"/>
    </xf>
    <xf numFmtId="43" fontId="2" fillId="0" borderId="2" xfId="2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3" fontId="2" fillId="0" borderId="3" xfId="2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 wrapText="1"/>
    </xf>
    <xf numFmtId="165" fontId="2" fillId="0" borderId="5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center" vertical="center"/>
    </xf>
    <xf numFmtId="43" fontId="13" fillId="0" borderId="0" xfId="2" applyFont="1" applyFill="1" applyAlignment="1">
      <alignment horizontal="center" vertical="center"/>
    </xf>
    <xf numFmtId="43" fontId="13" fillId="0" borderId="1" xfId="2" applyFont="1" applyFill="1" applyBorder="1" applyAlignment="1">
      <alignment horizontal="center" vertical="center"/>
    </xf>
    <xf numFmtId="43" fontId="8" fillId="0" borderId="0" xfId="2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right" vertical="center"/>
    </xf>
    <xf numFmtId="43" fontId="2" fillId="0" borderId="3" xfId="2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43" fontId="12" fillId="0" borderId="0" xfId="2" applyFont="1" applyFill="1" applyBorder="1" applyAlignment="1">
      <alignment vertical="center"/>
    </xf>
    <xf numFmtId="43" fontId="2" fillId="0" borderId="0" xfId="2" applyFont="1" applyFill="1" applyBorder="1" applyAlignment="1">
      <alignment horizontal="right" vertical="center"/>
    </xf>
    <xf numFmtId="43" fontId="11" fillId="0" borderId="0" xfId="2" applyFont="1" applyFill="1" applyAlignment="1">
      <alignment vertical="center"/>
    </xf>
    <xf numFmtId="43" fontId="11" fillId="0" borderId="0" xfId="2" applyFont="1" applyFill="1" applyBorder="1" applyAlignment="1">
      <alignment vertical="center"/>
    </xf>
    <xf numFmtId="169" fontId="2" fillId="0" borderId="4" xfId="2" applyNumberFormat="1" applyFont="1" applyFill="1" applyBorder="1" applyAlignment="1">
      <alignment vertical="center"/>
    </xf>
    <xf numFmtId="170" fontId="2" fillId="0" borderId="6" xfId="2" applyNumberFormat="1" applyFont="1" applyFill="1" applyBorder="1" applyAlignment="1">
      <alignment vertical="center"/>
    </xf>
    <xf numFmtId="49" fontId="2" fillId="0" borderId="1" xfId="2" applyNumberFormat="1" applyFont="1" applyFill="1" applyBorder="1" applyAlignment="1">
      <alignment horizontal="center" vertical="center"/>
    </xf>
    <xf numFmtId="43" fontId="2" fillId="0" borderId="2" xfId="2" applyFont="1" applyFill="1" applyBorder="1" applyAlignment="1">
      <alignment horizontal="right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2" quotePrefix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5" xfId="2" applyFont="1" applyFill="1" applyBorder="1" applyAlignment="1">
      <alignment horizontal="right" vertical="center"/>
    </xf>
    <xf numFmtId="43" fontId="2" fillId="0" borderId="0" xfId="1" applyFont="1" applyFill="1" applyAlignment="1">
      <alignment horizontal="center"/>
    </xf>
    <xf numFmtId="165" fontId="2" fillId="0" borderId="0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/>
    <xf numFmtId="43" fontId="2" fillId="0" borderId="0" xfId="1" applyFont="1" applyFill="1" applyAlignment="1">
      <alignment horizontal="right"/>
    </xf>
    <xf numFmtId="43" fontId="2" fillId="0" borderId="0" xfId="1" applyFont="1" applyFill="1" applyBorder="1"/>
    <xf numFmtId="43" fontId="2" fillId="0" borderId="0" xfId="1" applyFont="1" applyFill="1"/>
    <xf numFmtId="43" fontId="2" fillId="0" borderId="2" xfId="1" applyFont="1" applyFill="1" applyBorder="1"/>
    <xf numFmtId="43" fontId="2" fillId="0" borderId="1" xfId="1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/>
    </xf>
    <xf numFmtId="168" fontId="12" fillId="0" borderId="0" xfId="1" applyNumberFormat="1" applyFont="1" applyFill="1" applyBorder="1"/>
    <xf numFmtId="43" fontId="12" fillId="0" borderId="0" xfId="1" applyFont="1" applyFill="1"/>
    <xf numFmtId="43" fontId="12" fillId="0" borderId="0" xfId="1" applyFont="1" applyFill="1" applyBorder="1"/>
    <xf numFmtId="43" fontId="2" fillId="0" borderId="0" xfId="1" applyFont="1" applyFill="1" applyBorder="1" applyAlignment="1">
      <alignment horizontal="right"/>
    </xf>
    <xf numFmtId="43" fontId="11" fillId="0" borderId="0" xfId="1" applyFont="1" applyFill="1" applyBorder="1"/>
    <xf numFmtId="171" fontId="2" fillId="0" borderId="4" xfId="1" applyNumberFormat="1" applyFont="1" applyFill="1" applyBorder="1"/>
    <xf numFmtId="170" fontId="2" fillId="0" borderId="6" xfId="1" applyNumberFormat="1" applyFont="1" applyFill="1" applyBorder="1"/>
    <xf numFmtId="49" fontId="2" fillId="0" borderId="1" xfId="1" applyNumberFormat="1" applyFont="1" applyFill="1" applyBorder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2" fillId="0" borderId="4" xfId="1" applyFont="1" applyFill="1" applyBorder="1"/>
    <xf numFmtId="170" fontId="2" fillId="0" borderId="0" xfId="1" applyNumberFormat="1" applyFont="1" applyFill="1" applyBorder="1"/>
    <xf numFmtId="43" fontId="1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2" fontId="2" fillId="0" borderId="0" xfId="0" applyNumberFormat="1" applyFont="1" applyAlignment="1">
      <alignment vertical="center"/>
    </xf>
    <xf numFmtId="167" fontId="2" fillId="0" borderId="0" xfId="0" applyNumberFormat="1" applyFo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7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3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0" fillId="0" borderId="0" xfId="0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38" fontId="2" fillId="0" borderId="0" xfId="3" applyNumberFormat="1" applyFont="1" applyAlignment="1">
      <alignment vertical="center"/>
    </xf>
    <xf numFmtId="0" fontId="5" fillId="0" borderId="0" xfId="0" applyFont="1" applyAlignment="1">
      <alignment horizontal="center"/>
    </xf>
    <xf numFmtId="43" fontId="2" fillId="0" borderId="3" xfId="0" applyNumberFormat="1" applyFont="1" applyBorder="1" applyAlignment="1">
      <alignment horizontal="right"/>
    </xf>
    <xf numFmtId="165" fontId="2" fillId="0" borderId="0" xfId="0" applyNumberFormat="1" applyFont="1"/>
    <xf numFmtId="165" fontId="10" fillId="0" borderId="0" xfId="0" applyNumberFormat="1" applyFont="1"/>
    <xf numFmtId="0" fontId="11" fillId="0" borderId="0" xfId="0" applyFont="1" applyAlignment="1">
      <alignment horizontal="center"/>
    </xf>
    <xf numFmtId="43" fontId="12" fillId="0" borderId="0" xfId="0" applyNumberFormat="1" applyFont="1"/>
    <xf numFmtId="167" fontId="12" fillId="0" borderId="0" xfId="0" applyNumberFormat="1" applyFont="1"/>
    <xf numFmtId="165" fontId="12" fillId="0" borderId="0" xfId="0" applyNumberFormat="1" applyFont="1"/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center" vertical="center"/>
    </xf>
    <xf numFmtId="43" fontId="2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3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43" fontId="2" fillId="0" borderId="4" xfId="0" applyNumberFormat="1" applyFont="1" applyBorder="1" applyAlignment="1">
      <alignment horizontal="right" vertical="center"/>
    </xf>
    <xf numFmtId="43" fontId="2" fillId="0" borderId="1" xfId="0" applyNumberFormat="1" applyFont="1" applyBorder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2 2" xfId="2" xr:uid="{982450A0-7A13-4CF7-8AC3-1693A1F2B2B7}"/>
    <cellStyle name="Comma 2 2 2" xfId="5" xr:uid="{EF8D313B-DD92-448C-9AC5-CF785912164E}"/>
    <cellStyle name="Normal" xfId="0" builtinId="0"/>
    <cellStyle name="Normal 2" xfId="4" xr:uid="{799924CD-CF22-4C16-95BB-04FE89CE094E}"/>
    <cellStyle name="Normal 4" xfId="3" xr:uid="{9EBE2CE1-D933-4BF4-AEF3-3203F25F684E}"/>
  </cellStyles>
  <dxfs count="0"/>
  <tableStyles count="0" defaultTableStyle="TableStyleMedium2" defaultPivotStyle="PivotStyleLight16"/>
  <colors>
    <mruColors>
      <color rgb="FFFCC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FCBC-3718-4172-818D-59AB01175906}">
  <sheetPr codeName="Sheet1"/>
  <dimension ref="A1:N149"/>
  <sheetViews>
    <sheetView tabSelected="1" view="pageBreakPreview" zoomScaleNormal="100" zoomScaleSheetLayoutView="100" workbookViewId="0">
      <selection activeCell="C6" sqref="C6"/>
    </sheetView>
  </sheetViews>
  <sheetFormatPr defaultColWidth="9" defaultRowHeight="18" customHeight="1" x14ac:dyDescent="0.5"/>
  <cols>
    <col min="1" max="2" width="2.85546875" style="90" customWidth="1"/>
    <col min="3" max="3" width="28.85546875" style="90" customWidth="1"/>
    <col min="4" max="4" width="10.5703125" style="85" bestFit="1" customWidth="1"/>
    <col min="5" max="5" width="0.85546875" style="85" customWidth="1"/>
    <col min="6" max="6" width="13.42578125" style="85" customWidth="1"/>
    <col min="7" max="7" width="0.85546875" style="85" customWidth="1"/>
    <col min="8" max="8" width="13.42578125" style="85" customWidth="1"/>
    <col min="9" max="9" width="0.85546875" style="90" customWidth="1"/>
    <col min="10" max="10" width="13.140625" style="28" customWidth="1"/>
    <col min="11" max="11" width="1" style="28" customWidth="1"/>
    <col min="12" max="12" width="14" style="28" customWidth="1"/>
    <col min="13" max="13" width="14.5703125" style="106" bestFit="1" customWidth="1"/>
    <col min="14" max="14" width="15.140625" style="82" bestFit="1" customWidth="1"/>
    <col min="15" max="256" width="9.140625" style="106"/>
    <col min="257" max="258" width="2.85546875" style="106" customWidth="1"/>
    <col min="259" max="259" width="47.42578125" style="106" customWidth="1"/>
    <col min="260" max="260" width="10.5703125" style="106" bestFit="1" customWidth="1"/>
    <col min="261" max="261" width="0.85546875" style="106" customWidth="1"/>
    <col min="262" max="262" width="23.85546875" style="106" bestFit="1" customWidth="1"/>
    <col min="263" max="263" width="0.85546875" style="106" customWidth="1"/>
    <col min="264" max="264" width="24.5703125" style="106" customWidth="1"/>
    <col min="265" max="265" width="0.85546875" style="106" customWidth="1"/>
    <col min="266" max="266" width="22.85546875" style="106" customWidth="1"/>
    <col min="267" max="267" width="1" style="106" customWidth="1"/>
    <col min="268" max="268" width="23.5703125" style="106" customWidth="1"/>
    <col min="269" max="269" width="9.140625" style="106"/>
    <col min="270" max="270" width="15.140625" style="106" bestFit="1" customWidth="1"/>
    <col min="271" max="512" width="9.140625" style="106"/>
    <col min="513" max="514" width="2.85546875" style="106" customWidth="1"/>
    <col min="515" max="515" width="47.42578125" style="106" customWidth="1"/>
    <col min="516" max="516" width="10.5703125" style="106" bestFit="1" customWidth="1"/>
    <col min="517" max="517" width="0.85546875" style="106" customWidth="1"/>
    <col min="518" max="518" width="23.85546875" style="106" bestFit="1" customWidth="1"/>
    <col min="519" max="519" width="0.85546875" style="106" customWidth="1"/>
    <col min="520" max="520" width="24.5703125" style="106" customWidth="1"/>
    <col min="521" max="521" width="0.85546875" style="106" customWidth="1"/>
    <col min="522" max="522" width="22.85546875" style="106" customWidth="1"/>
    <col min="523" max="523" width="1" style="106" customWidth="1"/>
    <col min="524" max="524" width="23.5703125" style="106" customWidth="1"/>
    <col min="525" max="525" width="9.140625" style="106"/>
    <col min="526" max="526" width="15.140625" style="106" bestFit="1" customWidth="1"/>
    <col min="527" max="768" width="9.140625" style="106"/>
    <col min="769" max="770" width="2.85546875" style="106" customWidth="1"/>
    <col min="771" max="771" width="47.42578125" style="106" customWidth="1"/>
    <col min="772" max="772" width="10.5703125" style="106" bestFit="1" customWidth="1"/>
    <col min="773" max="773" width="0.85546875" style="106" customWidth="1"/>
    <col min="774" max="774" width="23.85546875" style="106" bestFit="1" customWidth="1"/>
    <col min="775" max="775" width="0.85546875" style="106" customWidth="1"/>
    <col min="776" max="776" width="24.5703125" style="106" customWidth="1"/>
    <col min="777" max="777" width="0.85546875" style="106" customWidth="1"/>
    <col min="778" max="778" width="22.85546875" style="106" customWidth="1"/>
    <col min="779" max="779" width="1" style="106" customWidth="1"/>
    <col min="780" max="780" width="23.5703125" style="106" customWidth="1"/>
    <col min="781" max="781" width="9.140625" style="106"/>
    <col min="782" max="782" width="15.140625" style="106" bestFit="1" customWidth="1"/>
    <col min="783" max="1024" width="9.140625" style="106"/>
    <col min="1025" max="1026" width="2.85546875" style="106" customWidth="1"/>
    <col min="1027" max="1027" width="47.42578125" style="106" customWidth="1"/>
    <col min="1028" max="1028" width="10.5703125" style="106" bestFit="1" customWidth="1"/>
    <col min="1029" max="1029" width="0.85546875" style="106" customWidth="1"/>
    <col min="1030" max="1030" width="23.85546875" style="106" bestFit="1" customWidth="1"/>
    <col min="1031" max="1031" width="0.85546875" style="106" customWidth="1"/>
    <col min="1032" max="1032" width="24.5703125" style="106" customWidth="1"/>
    <col min="1033" max="1033" width="0.85546875" style="106" customWidth="1"/>
    <col min="1034" max="1034" width="22.85546875" style="106" customWidth="1"/>
    <col min="1035" max="1035" width="1" style="106" customWidth="1"/>
    <col min="1036" max="1036" width="23.5703125" style="106" customWidth="1"/>
    <col min="1037" max="1037" width="9.140625" style="106"/>
    <col min="1038" max="1038" width="15.140625" style="106" bestFit="1" customWidth="1"/>
    <col min="1039" max="1280" width="9.140625" style="106"/>
    <col min="1281" max="1282" width="2.85546875" style="106" customWidth="1"/>
    <col min="1283" max="1283" width="47.42578125" style="106" customWidth="1"/>
    <col min="1284" max="1284" width="10.5703125" style="106" bestFit="1" customWidth="1"/>
    <col min="1285" max="1285" width="0.85546875" style="106" customWidth="1"/>
    <col min="1286" max="1286" width="23.85546875" style="106" bestFit="1" customWidth="1"/>
    <col min="1287" max="1287" width="0.85546875" style="106" customWidth="1"/>
    <col min="1288" max="1288" width="24.5703125" style="106" customWidth="1"/>
    <col min="1289" max="1289" width="0.85546875" style="106" customWidth="1"/>
    <col min="1290" max="1290" width="22.85546875" style="106" customWidth="1"/>
    <col min="1291" max="1291" width="1" style="106" customWidth="1"/>
    <col min="1292" max="1292" width="23.5703125" style="106" customWidth="1"/>
    <col min="1293" max="1293" width="9.140625" style="106"/>
    <col min="1294" max="1294" width="15.140625" style="106" bestFit="1" customWidth="1"/>
    <col min="1295" max="1536" width="9.140625" style="106"/>
    <col min="1537" max="1538" width="2.85546875" style="106" customWidth="1"/>
    <col min="1539" max="1539" width="47.42578125" style="106" customWidth="1"/>
    <col min="1540" max="1540" width="10.5703125" style="106" bestFit="1" customWidth="1"/>
    <col min="1541" max="1541" width="0.85546875" style="106" customWidth="1"/>
    <col min="1542" max="1542" width="23.85546875" style="106" bestFit="1" customWidth="1"/>
    <col min="1543" max="1543" width="0.85546875" style="106" customWidth="1"/>
    <col min="1544" max="1544" width="24.5703125" style="106" customWidth="1"/>
    <col min="1545" max="1545" width="0.85546875" style="106" customWidth="1"/>
    <col min="1546" max="1546" width="22.85546875" style="106" customWidth="1"/>
    <col min="1547" max="1547" width="1" style="106" customWidth="1"/>
    <col min="1548" max="1548" width="23.5703125" style="106" customWidth="1"/>
    <col min="1549" max="1549" width="9.140625" style="106"/>
    <col min="1550" max="1550" width="15.140625" style="106" bestFit="1" customWidth="1"/>
    <col min="1551" max="1792" width="9.140625" style="106"/>
    <col min="1793" max="1794" width="2.85546875" style="106" customWidth="1"/>
    <col min="1795" max="1795" width="47.42578125" style="106" customWidth="1"/>
    <col min="1796" max="1796" width="10.5703125" style="106" bestFit="1" customWidth="1"/>
    <col min="1797" max="1797" width="0.85546875" style="106" customWidth="1"/>
    <col min="1798" max="1798" width="23.85546875" style="106" bestFit="1" customWidth="1"/>
    <col min="1799" max="1799" width="0.85546875" style="106" customWidth="1"/>
    <col min="1800" max="1800" width="24.5703125" style="106" customWidth="1"/>
    <col min="1801" max="1801" width="0.85546875" style="106" customWidth="1"/>
    <col min="1802" max="1802" width="22.85546875" style="106" customWidth="1"/>
    <col min="1803" max="1803" width="1" style="106" customWidth="1"/>
    <col min="1804" max="1804" width="23.5703125" style="106" customWidth="1"/>
    <col min="1805" max="1805" width="9.140625" style="106"/>
    <col min="1806" max="1806" width="15.140625" style="106" bestFit="1" customWidth="1"/>
    <col min="1807" max="2048" width="9.140625" style="106"/>
    <col min="2049" max="2050" width="2.85546875" style="106" customWidth="1"/>
    <col min="2051" max="2051" width="47.42578125" style="106" customWidth="1"/>
    <col min="2052" max="2052" width="10.5703125" style="106" bestFit="1" customWidth="1"/>
    <col min="2053" max="2053" width="0.85546875" style="106" customWidth="1"/>
    <col min="2054" max="2054" width="23.85546875" style="106" bestFit="1" customWidth="1"/>
    <col min="2055" max="2055" width="0.85546875" style="106" customWidth="1"/>
    <col min="2056" max="2056" width="24.5703125" style="106" customWidth="1"/>
    <col min="2057" max="2057" width="0.85546875" style="106" customWidth="1"/>
    <col min="2058" max="2058" width="22.85546875" style="106" customWidth="1"/>
    <col min="2059" max="2059" width="1" style="106" customWidth="1"/>
    <col min="2060" max="2060" width="23.5703125" style="106" customWidth="1"/>
    <col min="2061" max="2061" width="9.140625" style="106"/>
    <col min="2062" max="2062" width="15.140625" style="106" bestFit="1" customWidth="1"/>
    <col min="2063" max="2304" width="9.140625" style="106"/>
    <col min="2305" max="2306" width="2.85546875" style="106" customWidth="1"/>
    <col min="2307" max="2307" width="47.42578125" style="106" customWidth="1"/>
    <col min="2308" max="2308" width="10.5703125" style="106" bestFit="1" customWidth="1"/>
    <col min="2309" max="2309" width="0.85546875" style="106" customWidth="1"/>
    <col min="2310" max="2310" width="23.85546875" style="106" bestFit="1" customWidth="1"/>
    <col min="2311" max="2311" width="0.85546875" style="106" customWidth="1"/>
    <col min="2312" max="2312" width="24.5703125" style="106" customWidth="1"/>
    <col min="2313" max="2313" width="0.85546875" style="106" customWidth="1"/>
    <col min="2314" max="2314" width="22.85546875" style="106" customWidth="1"/>
    <col min="2315" max="2315" width="1" style="106" customWidth="1"/>
    <col min="2316" max="2316" width="23.5703125" style="106" customWidth="1"/>
    <col min="2317" max="2317" width="9.140625" style="106"/>
    <col min="2318" max="2318" width="15.140625" style="106" bestFit="1" customWidth="1"/>
    <col min="2319" max="2560" width="9.140625" style="106"/>
    <col min="2561" max="2562" width="2.85546875" style="106" customWidth="1"/>
    <col min="2563" max="2563" width="47.42578125" style="106" customWidth="1"/>
    <col min="2564" max="2564" width="10.5703125" style="106" bestFit="1" customWidth="1"/>
    <col min="2565" max="2565" width="0.85546875" style="106" customWidth="1"/>
    <col min="2566" max="2566" width="23.85546875" style="106" bestFit="1" customWidth="1"/>
    <col min="2567" max="2567" width="0.85546875" style="106" customWidth="1"/>
    <col min="2568" max="2568" width="24.5703125" style="106" customWidth="1"/>
    <col min="2569" max="2569" width="0.85546875" style="106" customWidth="1"/>
    <col min="2570" max="2570" width="22.85546875" style="106" customWidth="1"/>
    <col min="2571" max="2571" width="1" style="106" customWidth="1"/>
    <col min="2572" max="2572" width="23.5703125" style="106" customWidth="1"/>
    <col min="2573" max="2573" width="9.140625" style="106"/>
    <col min="2574" max="2574" width="15.140625" style="106" bestFit="1" customWidth="1"/>
    <col min="2575" max="2816" width="9.140625" style="106"/>
    <col min="2817" max="2818" width="2.85546875" style="106" customWidth="1"/>
    <col min="2819" max="2819" width="47.42578125" style="106" customWidth="1"/>
    <col min="2820" max="2820" width="10.5703125" style="106" bestFit="1" customWidth="1"/>
    <col min="2821" max="2821" width="0.85546875" style="106" customWidth="1"/>
    <col min="2822" max="2822" width="23.85546875" style="106" bestFit="1" customWidth="1"/>
    <col min="2823" max="2823" width="0.85546875" style="106" customWidth="1"/>
    <col min="2824" max="2824" width="24.5703125" style="106" customWidth="1"/>
    <col min="2825" max="2825" width="0.85546875" style="106" customWidth="1"/>
    <col min="2826" max="2826" width="22.85546875" style="106" customWidth="1"/>
    <col min="2827" max="2827" width="1" style="106" customWidth="1"/>
    <col min="2828" max="2828" width="23.5703125" style="106" customWidth="1"/>
    <col min="2829" max="2829" width="9.140625" style="106"/>
    <col min="2830" max="2830" width="15.140625" style="106" bestFit="1" customWidth="1"/>
    <col min="2831" max="3072" width="9.140625" style="106"/>
    <col min="3073" max="3074" width="2.85546875" style="106" customWidth="1"/>
    <col min="3075" max="3075" width="47.42578125" style="106" customWidth="1"/>
    <col min="3076" max="3076" width="10.5703125" style="106" bestFit="1" customWidth="1"/>
    <col min="3077" max="3077" width="0.85546875" style="106" customWidth="1"/>
    <col min="3078" max="3078" width="23.85546875" style="106" bestFit="1" customWidth="1"/>
    <col min="3079" max="3079" width="0.85546875" style="106" customWidth="1"/>
    <col min="3080" max="3080" width="24.5703125" style="106" customWidth="1"/>
    <col min="3081" max="3081" width="0.85546875" style="106" customWidth="1"/>
    <col min="3082" max="3082" width="22.85546875" style="106" customWidth="1"/>
    <col min="3083" max="3083" width="1" style="106" customWidth="1"/>
    <col min="3084" max="3084" width="23.5703125" style="106" customWidth="1"/>
    <col min="3085" max="3085" width="9.140625" style="106"/>
    <col min="3086" max="3086" width="15.140625" style="106" bestFit="1" customWidth="1"/>
    <col min="3087" max="3328" width="9.140625" style="106"/>
    <col min="3329" max="3330" width="2.85546875" style="106" customWidth="1"/>
    <col min="3331" max="3331" width="47.42578125" style="106" customWidth="1"/>
    <col min="3332" max="3332" width="10.5703125" style="106" bestFit="1" customWidth="1"/>
    <col min="3333" max="3333" width="0.85546875" style="106" customWidth="1"/>
    <col min="3334" max="3334" width="23.85546875" style="106" bestFit="1" customWidth="1"/>
    <col min="3335" max="3335" width="0.85546875" style="106" customWidth="1"/>
    <col min="3336" max="3336" width="24.5703125" style="106" customWidth="1"/>
    <col min="3337" max="3337" width="0.85546875" style="106" customWidth="1"/>
    <col min="3338" max="3338" width="22.85546875" style="106" customWidth="1"/>
    <col min="3339" max="3339" width="1" style="106" customWidth="1"/>
    <col min="3340" max="3340" width="23.5703125" style="106" customWidth="1"/>
    <col min="3341" max="3341" width="9.140625" style="106"/>
    <col min="3342" max="3342" width="15.140625" style="106" bestFit="1" customWidth="1"/>
    <col min="3343" max="3584" width="9.140625" style="106"/>
    <col min="3585" max="3586" width="2.85546875" style="106" customWidth="1"/>
    <col min="3587" max="3587" width="47.42578125" style="106" customWidth="1"/>
    <col min="3588" max="3588" width="10.5703125" style="106" bestFit="1" customWidth="1"/>
    <col min="3589" max="3589" width="0.85546875" style="106" customWidth="1"/>
    <col min="3590" max="3590" width="23.85546875" style="106" bestFit="1" customWidth="1"/>
    <col min="3591" max="3591" width="0.85546875" style="106" customWidth="1"/>
    <col min="3592" max="3592" width="24.5703125" style="106" customWidth="1"/>
    <col min="3593" max="3593" width="0.85546875" style="106" customWidth="1"/>
    <col min="3594" max="3594" width="22.85546875" style="106" customWidth="1"/>
    <col min="3595" max="3595" width="1" style="106" customWidth="1"/>
    <col min="3596" max="3596" width="23.5703125" style="106" customWidth="1"/>
    <col min="3597" max="3597" width="9.140625" style="106"/>
    <col min="3598" max="3598" width="15.140625" style="106" bestFit="1" customWidth="1"/>
    <col min="3599" max="3840" width="9.140625" style="106"/>
    <col min="3841" max="3842" width="2.85546875" style="106" customWidth="1"/>
    <col min="3843" max="3843" width="47.42578125" style="106" customWidth="1"/>
    <col min="3844" max="3844" width="10.5703125" style="106" bestFit="1" customWidth="1"/>
    <col min="3845" max="3845" width="0.85546875" style="106" customWidth="1"/>
    <col min="3846" max="3846" width="23.85546875" style="106" bestFit="1" customWidth="1"/>
    <col min="3847" max="3847" width="0.85546875" style="106" customWidth="1"/>
    <col min="3848" max="3848" width="24.5703125" style="106" customWidth="1"/>
    <col min="3849" max="3849" width="0.85546875" style="106" customWidth="1"/>
    <col min="3850" max="3850" width="22.85546875" style="106" customWidth="1"/>
    <col min="3851" max="3851" width="1" style="106" customWidth="1"/>
    <col min="3852" max="3852" width="23.5703125" style="106" customWidth="1"/>
    <col min="3853" max="3853" width="9.140625" style="106"/>
    <col min="3854" max="3854" width="15.140625" style="106" bestFit="1" customWidth="1"/>
    <col min="3855" max="4096" width="9.140625" style="106"/>
    <col min="4097" max="4098" width="2.85546875" style="106" customWidth="1"/>
    <col min="4099" max="4099" width="47.42578125" style="106" customWidth="1"/>
    <col min="4100" max="4100" width="10.5703125" style="106" bestFit="1" customWidth="1"/>
    <col min="4101" max="4101" width="0.85546875" style="106" customWidth="1"/>
    <col min="4102" max="4102" width="23.85546875" style="106" bestFit="1" customWidth="1"/>
    <col min="4103" max="4103" width="0.85546875" style="106" customWidth="1"/>
    <col min="4104" max="4104" width="24.5703125" style="106" customWidth="1"/>
    <col min="4105" max="4105" width="0.85546875" style="106" customWidth="1"/>
    <col min="4106" max="4106" width="22.85546875" style="106" customWidth="1"/>
    <col min="4107" max="4107" width="1" style="106" customWidth="1"/>
    <col min="4108" max="4108" width="23.5703125" style="106" customWidth="1"/>
    <col min="4109" max="4109" width="9.140625" style="106"/>
    <col min="4110" max="4110" width="15.140625" style="106" bestFit="1" customWidth="1"/>
    <col min="4111" max="4352" width="9.140625" style="106"/>
    <col min="4353" max="4354" width="2.85546875" style="106" customWidth="1"/>
    <col min="4355" max="4355" width="47.42578125" style="106" customWidth="1"/>
    <col min="4356" max="4356" width="10.5703125" style="106" bestFit="1" customWidth="1"/>
    <col min="4357" max="4357" width="0.85546875" style="106" customWidth="1"/>
    <col min="4358" max="4358" width="23.85546875" style="106" bestFit="1" customWidth="1"/>
    <col min="4359" max="4359" width="0.85546875" style="106" customWidth="1"/>
    <col min="4360" max="4360" width="24.5703125" style="106" customWidth="1"/>
    <col min="4361" max="4361" width="0.85546875" style="106" customWidth="1"/>
    <col min="4362" max="4362" width="22.85546875" style="106" customWidth="1"/>
    <col min="4363" max="4363" width="1" style="106" customWidth="1"/>
    <col min="4364" max="4364" width="23.5703125" style="106" customWidth="1"/>
    <col min="4365" max="4365" width="9.140625" style="106"/>
    <col min="4366" max="4366" width="15.140625" style="106" bestFit="1" customWidth="1"/>
    <col min="4367" max="4608" width="9.140625" style="106"/>
    <col min="4609" max="4610" width="2.85546875" style="106" customWidth="1"/>
    <col min="4611" max="4611" width="47.42578125" style="106" customWidth="1"/>
    <col min="4612" max="4612" width="10.5703125" style="106" bestFit="1" customWidth="1"/>
    <col min="4613" max="4613" width="0.85546875" style="106" customWidth="1"/>
    <col min="4614" max="4614" width="23.85546875" style="106" bestFit="1" customWidth="1"/>
    <col min="4615" max="4615" width="0.85546875" style="106" customWidth="1"/>
    <col min="4616" max="4616" width="24.5703125" style="106" customWidth="1"/>
    <col min="4617" max="4617" width="0.85546875" style="106" customWidth="1"/>
    <col min="4618" max="4618" width="22.85546875" style="106" customWidth="1"/>
    <col min="4619" max="4619" width="1" style="106" customWidth="1"/>
    <col min="4620" max="4620" width="23.5703125" style="106" customWidth="1"/>
    <col min="4621" max="4621" width="9.140625" style="106"/>
    <col min="4622" max="4622" width="15.140625" style="106" bestFit="1" customWidth="1"/>
    <col min="4623" max="4864" width="9.140625" style="106"/>
    <col min="4865" max="4866" width="2.85546875" style="106" customWidth="1"/>
    <col min="4867" max="4867" width="47.42578125" style="106" customWidth="1"/>
    <col min="4868" max="4868" width="10.5703125" style="106" bestFit="1" customWidth="1"/>
    <col min="4869" max="4869" width="0.85546875" style="106" customWidth="1"/>
    <col min="4870" max="4870" width="23.85546875" style="106" bestFit="1" customWidth="1"/>
    <col min="4871" max="4871" width="0.85546875" style="106" customWidth="1"/>
    <col min="4872" max="4872" width="24.5703125" style="106" customWidth="1"/>
    <col min="4873" max="4873" width="0.85546875" style="106" customWidth="1"/>
    <col min="4874" max="4874" width="22.85546875" style="106" customWidth="1"/>
    <col min="4875" max="4875" width="1" style="106" customWidth="1"/>
    <col min="4876" max="4876" width="23.5703125" style="106" customWidth="1"/>
    <col min="4877" max="4877" width="9.140625" style="106"/>
    <col min="4878" max="4878" width="15.140625" style="106" bestFit="1" customWidth="1"/>
    <col min="4879" max="5120" width="9.140625" style="106"/>
    <col min="5121" max="5122" width="2.85546875" style="106" customWidth="1"/>
    <col min="5123" max="5123" width="47.42578125" style="106" customWidth="1"/>
    <col min="5124" max="5124" width="10.5703125" style="106" bestFit="1" customWidth="1"/>
    <col min="5125" max="5125" width="0.85546875" style="106" customWidth="1"/>
    <col min="5126" max="5126" width="23.85546875" style="106" bestFit="1" customWidth="1"/>
    <col min="5127" max="5127" width="0.85546875" style="106" customWidth="1"/>
    <col min="5128" max="5128" width="24.5703125" style="106" customWidth="1"/>
    <col min="5129" max="5129" width="0.85546875" style="106" customWidth="1"/>
    <col min="5130" max="5130" width="22.85546875" style="106" customWidth="1"/>
    <col min="5131" max="5131" width="1" style="106" customWidth="1"/>
    <col min="5132" max="5132" width="23.5703125" style="106" customWidth="1"/>
    <col min="5133" max="5133" width="9.140625" style="106"/>
    <col min="5134" max="5134" width="15.140625" style="106" bestFit="1" customWidth="1"/>
    <col min="5135" max="5376" width="9.140625" style="106"/>
    <col min="5377" max="5378" width="2.85546875" style="106" customWidth="1"/>
    <col min="5379" max="5379" width="47.42578125" style="106" customWidth="1"/>
    <col min="5380" max="5380" width="10.5703125" style="106" bestFit="1" customWidth="1"/>
    <col min="5381" max="5381" width="0.85546875" style="106" customWidth="1"/>
    <col min="5382" max="5382" width="23.85546875" style="106" bestFit="1" customWidth="1"/>
    <col min="5383" max="5383" width="0.85546875" style="106" customWidth="1"/>
    <col min="5384" max="5384" width="24.5703125" style="106" customWidth="1"/>
    <col min="5385" max="5385" width="0.85546875" style="106" customWidth="1"/>
    <col min="5386" max="5386" width="22.85546875" style="106" customWidth="1"/>
    <col min="5387" max="5387" width="1" style="106" customWidth="1"/>
    <col min="5388" max="5388" width="23.5703125" style="106" customWidth="1"/>
    <col min="5389" max="5389" width="9.140625" style="106"/>
    <col min="5390" max="5390" width="15.140625" style="106" bestFit="1" customWidth="1"/>
    <col min="5391" max="5632" width="9.140625" style="106"/>
    <col min="5633" max="5634" width="2.85546875" style="106" customWidth="1"/>
    <col min="5635" max="5635" width="47.42578125" style="106" customWidth="1"/>
    <col min="5636" max="5636" width="10.5703125" style="106" bestFit="1" customWidth="1"/>
    <col min="5637" max="5637" width="0.85546875" style="106" customWidth="1"/>
    <col min="5638" max="5638" width="23.85546875" style="106" bestFit="1" customWidth="1"/>
    <col min="5639" max="5639" width="0.85546875" style="106" customWidth="1"/>
    <col min="5640" max="5640" width="24.5703125" style="106" customWidth="1"/>
    <col min="5641" max="5641" width="0.85546875" style="106" customWidth="1"/>
    <col min="5642" max="5642" width="22.85546875" style="106" customWidth="1"/>
    <col min="5643" max="5643" width="1" style="106" customWidth="1"/>
    <col min="5644" max="5644" width="23.5703125" style="106" customWidth="1"/>
    <col min="5645" max="5645" width="9.140625" style="106"/>
    <col min="5646" max="5646" width="15.140625" style="106" bestFit="1" customWidth="1"/>
    <col min="5647" max="5888" width="9.140625" style="106"/>
    <col min="5889" max="5890" width="2.85546875" style="106" customWidth="1"/>
    <col min="5891" max="5891" width="47.42578125" style="106" customWidth="1"/>
    <col min="5892" max="5892" width="10.5703125" style="106" bestFit="1" customWidth="1"/>
    <col min="5893" max="5893" width="0.85546875" style="106" customWidth="1"/>
    <col min="5894" max="5894" width="23.85546875" style="106" bestFit="1" customWidth="1"/>
    <col min="5895" max="5895" width="0.85546875" style="106" customWidth="1"/>
    <col min="5896" max="5896" width="24.5703125" style="106" customWidth="1"/>
    <col min="5897" max="5897" width="0.85546875" style="106" customWidth="1"/>
    <col min="5898" max="5898" width="22.85546875" style="106" customWidth="1"/>
    <col min="5899" max="5899" width="1" style="106" customWidth="1"/>
    <col min="5900" max="5900" width="23.5703125" style="106" customWidth="1"/>
    <col min="5901" max="5901" width="9.140625" style="106"/>
    <col min="5902" max="5902" width="15.140625" style="106" bestFit="1" customWidth="1"/>
    <col min="5903" max="6144" width="9.140625" style="106"/>
    <col min="6145" max="6146" width="2.85546875" style="106" customWidth="1"/>
    <col min="6147" max="6147" width="47.42578125" style="106" customWidth="1"/>
    <col min="6148" max="6148" width="10.5703125" style="106" bestFit="1" customWidth="1"/>
    <col min="6149" max="6149" width="0.85546875" style="106" customWidth="1"/>
    <col min="6150" max="6150" width="23.85546875" style="106" bestFit="1" customWidth="1"/>
    <col min="6151" max="6151" width="0.85546875" style="106" customWidth="1"/>
    <col min="6152" max="6152" width="24.5703125" style="106" customWidth="1"/>
    <col min="6153" max="6153" width="0.85546875" style="106" customWidth="1"/>
    <col min="6154" max="6154" width="22.85546875" style="106" customWidth="1"/>
    <col min="6155" max="6155" width="1" style="106" customWidth="1"/>
    <col min="6156" max="6156" width="23.5703125" style="106" customWidth="1"/>
    <col min="6157" max="6157" width="9.140625" style="106"/>
    <col min="6158" max="6158" width="15.140625" style="106" bestFit="1" customWidth="1"/>
    <col min="6159" max="6400" width="9.140625" style="106"/>
    <col min="6401" max="6402" width="2.85546875" style="106" customWidth="1"/>
    <col min="6403" max="6403" width="47.42578125" style="106" customWidth="1"/>
    <col min="6404" max="6404" width="10.5703125" style="106" bestFit="1" customWidth="1"/>
    <col min="6405" max="6405" width="0.85546875" style="106" customWidth="1"/>
    <col min="6406" max="6406" width="23.85546875" style="106" bestFit="1" customWidth="1"/>
    <col min="6407" max="6407" width="0.85546875" style="106" customWidth="1"/>
    <col min="6408" max="6408" width="24.5703125" style="106" customWidth="1"/>
    <col min="6409" max="6409" width="0.85546875" style="106" customWidth="1"/>
    <col min="6410" max="6410" width="22.85546875" style="106" customWidth="1"/>
    <col min="6411" max="6411" width="1" style="106" customWidth="1"/>
    <col min="6412" max="6412" width="23.5703125" style="106" customWidth="1"/>
    <col min="6413" max="6413" width="9.140625" style="106"/>
    <col min="6414" max="6414" width="15.140625" style="106" bestFit="1" customWidth="1"/>
    <col min="6415" max="6656" width="9.140625" style="106"/>
    <col min="6657" max="6658" width="2.85546875" style="106" customWidth="1"/>
    <col min="6659" max="6659" width="47.42578125" style="106" customWidth="1"/>
    <col min="6660" max="6660" width="10.5703125" style="106" bestFit="1" customWidth="1"/>
    <col min="6661" max="6661" width="0.85546875" style="106" customWidth="1"/>
    <col min="6662" max="6662" width="23.85546875" style="106" bestFit="1" customWidth="1"/>
    <col min="6663" max="6663" width="0.85546875" style="106" customWidth="1"/>
    <col min="6664" max="6664" width="24.5703125" style="106" customWidth="1"/>
    <col min="6665" max="6665" width="0.85546875" style="106" customWidth="1"/>
    <col min="6666" max="6666" width="22.85546875" style="106" customWidth="1"/>
    <col min="6667" max="6667" width="1" style="106" customWidth="1"/>
    <col min="6668" max="6668" width="23.5703125" style="106" customWidth="1"/>
    <col min="6669" max="6669" width="9.140625" style="106"/>
    <col min="6670" max="6670" width="15.140625" style="106" bestFit="1" customWidth="1"/>
    <col min="6671" max="6912" width="9.140625" style="106"/>
    <col min="6913" max="6914" width="2.85546875" style="106" customWidth="1"/>
    <col min="6915" max="6915" width="47.42578125" style="106" customWidth="1"/>
    <col min="6916" max="6916" width="10.5703125" style="106" bestFit="1" customWidth="1"/>
    <col min="6917" max="6917" width="0.85546875" style="106" customWidth="1"/>
    <col min="6918" max="6918" width="23.85546875" style="106" bestFit="1" customWidth="1"/>
    <col min="6919" max="6919" width="0.85546875" style="106" customWidth="1"/>
    <col min="6920" max="6920" width="24.5703125" style="106" customWidth="1"/>
    <col min="6921" max="6921" width="0.85546875" style="106" customWidth="1"/>
    <col min="6922" max="6922" width="22.85546875" style="106" customWidth="1"/>
    <col min="6923" max="6923" width="1" style="106" customWidth="1"/>
    <col min="6924" max="6924" width="23.5703125" style="106" customWidth="1"/>
    <col min="6925" max="6925" width="9.140625" style="106"/>
    <col min="6926" max="6926" width="15.140625" style="106" bestFit="1" customWidth="1"/>
    <col min="6927" max="7168" width="9.140625" style="106"/>
    <col min="7169" max="7170" width="2.85546875" style="106" customWidth="1"/>
    <col min="7171" max="7171" width="47.42578125" style="106" customWidth="1"/>
    <col min="7172" max="7172" width="10.5703125" style="106" bestFit="1" customWidth="1"/>
    <col min="7173" max="7173" width="0.85546875" style="106" customWidth="1"/>
    <col min="7174" max="7174" width="23.85546875" style="106" bestFit="1" customWidth="1"/>
    <col min="7175" max="7175" width="0.85546875" style="106" customWidth="1"/>
    <col min="7176" max="7176" width="24.5703125" style="106" customWidth="1"/>
    <col min="7177" max="7177" width="0.85546875" style="106" customWidth="1"/>
    <col min="7178" max="7178" width="22.85546875" style="106" customWidth="1"/>
    <col min="7179" max="7179" width="1" style="106" customWidth="1"/>
    <col min="7180" max="7180" width="23.5703125" style="106" customWidth="1"/>
    <col min="7181" max="7181" width="9.140625" style="106"/>
    <col min="7182" max="7182" width="15.140625" style="106" bestFit="1" customWidth="1"/>
    <col min="7183" max="7424" width="9.140625" style="106"/>
    <col min="7425" max="7426" width="2.85546875" style="106" customWidth="1"/>
    <col min="7427" max="7427" width="47.42578125" style="106" customWidth="1"/>
    <col min="7428" max="7428" width="10.5703125" style="106" bestFit="1" customWidth="1"/>
    <col min="7429" max="7429" width="0.85546875" style="106" customWidth="1"/>
    <col min="7430" max="7430" width="23.85546875" style="106" bestFit="1" customWidth="1"/>
    <col min="7431" max="7431" width="0.85546875" style="106" customWidth="1"/>
    <col min="7432" max="7432" width="24.5703125" style="106" customWidth="1"/>
    <col min="7433" max="7433" width="0.85546875" style="106" customWidth="1"/>
    <col min="7434" max="7434" width="22.85546875" style="106" customWidth="1"/>
    <col min="7435" max="7435" width="1" style="106" customWidth="1"/>
    <col min="7436" max="7436" width="23.5703125" style="106" customWidth="1"/>
    <col min="7437" max="7437" width="9.140625" style="106"/>
    <col min="7438" max="7438" width="15.140625" style="106" bestFit="1" customWidth="1"/>
    <col min="7439" max="7680" width="9.140625" style="106"/>
    <col min="7681" max="7682" width="2.85546875" style="106" customWidth="1"/>
    <col min="7683" max="7683" width="47.42578125" style="106" customWidth="1"/>
    <col min="7684" max="7684" width="10.5703125" style="106" bestFit="1" customWidth="1"/>
    <col min="7685" max="7685" width="0.85546875" style="106" customWidth="1"/>
    <col min="7686" max="7686" width="23.85546875" style="106" bestFit="1" customWidth="1"/>
    <col min="7687" max="7687" width="0.85546875" style="106" customWidth="1"/>
    <col min="7688" max="7688" width="24.5703125" style="106" customWidth="1"/>
    <col min="7689" max="7689" width="0.85546875" style="106" customWidth="1"/>
    <col min="7690" max="7690" width="22.85546875" style="106" customWidth="1"/>
    <col min="7691" max="7691" width="1" style="106" customWidth="1"/>
    <col min="7692" max="7692" width="23.5703125" style="106" customWidth="1"/>
    <col min="7693" max="7693" width="9.140625" style="106"/>
    <col min="7694" max="7694" width="15.140625" style="106" bestFit="1" customWidth="1"/>
    <col min="7695" max="7936" width="9.140625" style="106"/>
    <col min="7937" max="7938" width="2.85546875" style="106" customWidth="1"/>
    <col min="7939" max="7939" width="47.42578125" style="106" customWidth="1"/>
    <col min="7940" max="7940" width="10.5703125" style="106" bestFit="1" customWidth="1"/>
    <col min="7941" max="7941" width="0.85546875" style="106" customWidth="1"/>
    <col min="7942" max="7942" width="23.85546875" style="106" bestFit="1" customWidth="1"/>
    <col min="7943" max="7943" width="0.85546875" style="106" customWidth="1"/>
    <col min="7944" max="7944" width="24.5703125" style="106" customWidth="1"/>
    <col min="7945" max="7945" width="0.85546875" style="106" customWidth="1"/>
    <col min="7946" max="7946" width="22.85546875" style="106" customWidth="1"/>
    <col min="7947" max="7947" width="1" style="106" customWidth="1"/>
    <col min="7948" max="7948" width="23.5703125" style="106" customWidth="1"/>
    <col min="7949" max="7949" width="9.140625" style="106"/>
    <col min="7950" max="7950" width="15.140625" style="106" bestFit="1" customWidth="1"/>
    <col min="7951" max="8192" width="9.140625" style="106"/>
    <col min="8193" max="8194" width="2.85546875" style="106" customWidth="1"/>
    <col min="8195" max="8195" width="47.42578125" style="106" customWidth="1"/>
    <col min="8196" max="8196" width="10.5703125" style="106" bestFit="1" customWidth="1"/>
    <col min="8197" max="8197" width="0.85546875" style="106" customWidth="1"/>
    <col min="8198" max="8198" width="23.85546875" style="106" bestFit="1" customWidth="1"/>
    <col min="8199" max="8199" width="0.85546875" style="106" customWidth="1"/>
    <col min="8200" max="8200" width="24.5703125" style="106" customWidth="1"/>
    <col min="8201" max="8201" width="0.85546875" style="106" customWidth="1"/>
    <col min="8202" max="8202" width="22.85546875" style="106" customWidth="1"/>
    <col min="8203" max="8203" width="1" style="106" customWidth="1"/>
    <col min="8204" max="8204" width="23.5703125" style="106" customWidth="1"/>
    <col min="8205" max="8205" width="9.140625" style="106"/>
    <col min="8206" max="8206" width="15.140625" style="106" bestFit="1" customWidth="1"/>
    <col min="8207" max="8448" width="9.140625" style="106"/>
    <col min="8449" max="8450" width="2.85546875" style="106" customWidth="1"/>
    <col min="8451" max="8451" width="47.42578125" style="106" customWidth="1"/>
    <col min="8452" max="8452" width="10.5703125" style="106" bestFit="1" customWidth="1"/>
    <col min="8453" max="8453" width="0.85546875" style="106" customWidth="1"/>
    <col min="8454" max="8454" width="23.85546875" style="106" bestFit="1" customWidth="1"/>
    <col min="8455" max="8455" width="0.85546875" style="106" customWidth="1"/>
    <col min="8456" max="8456" width="24.5703125" style="106" customWidth="1"/>
    <col min="8457" max="8457" width="0.85546875" style="106" customWidth="1"/>
    <col min="8458" max="8458" width="22.85546875" style="106" customWidth="1"/>
    <col min="8459" max="8459" width="1" style="106" customWidth="1"/>
    <col min="8460" max="8460" width="23.5703125" style="106" customWidth="1"/>
    <col min="8461" max="8461" width="9.140625" style="106"/>
    <col min="8462" max="8462" width="15.140625" style="106" bestFit="1" customWidth="1"/>
    <col min="8463" max="8704" width="9.140625" style="106"/>
    <col min="8705" max="8706" width="2.85546875" style="106" customWidth="1"/>
    <col min="8707" max="8707" width="47.42578125" style="106" customWidth="1"/>
    <col min="8708" max="8708" width="10.5703125" style="106" bestFit="1" customWidth="1"/>
    <col min="8709" max="8709" width="0.85546875" style="106" customWidth="1"/>
    <col min="8710" max="8710" width="23.85546875" style="106" bestFit="1" customWidth="1"/>
    <col min="8711" max="8711" width="0.85546875" style="106" customWidth="1"/>
    <col min="8712" max="8712" width="24.5703125" style="106" customWidth="1"/>
    <col min="8713" max="8713" width="0.85546875" style="106" customWidth="1"/>
    <col min="8714" max="8714" width="22.85546875" style="106" customWidth="1"/>
    <col min="8715" max="8715" width="1" style="106" customWidth="1"/>
    <col min="8716" max="8716" width="23.5703125" style="106" customWidth="1"/>
    <col min="8717" max="8717" width="9.140625" style="106"/>
    <col min="8718" max="8718" width="15.140625" style="106" bestFit="1" customWidth="1"/>
    <col min="8719" max="8960" width="9.140625" style="106"/>
    <col min="8961" max="8962" width="2.85546875" style="106" customWidth="1"/>
    <col min="8963" max="8963" width="47.42578125" style="106" customWidth="1"/>
    <col min="8964" max="8964" width="10.5703125" style="106" bestFit="1" customWidth="1"/>
    <col min="8965" max="8965" width="0.85546875" style="106" customWidth="1"/>
    <col min="8966" max="8966" width="23.85546875" style="106" bestFit="1" customWidth="1"/>
    <col min="8967" max="8967" width="0.85546875" style="106" customWidth="1"/>
    <col min="8968" max="8968" width="24.5703125" style="106" customWidth="1"/>
    <col min="8969" max="8969" width="0.85546875" style="106" customWidth="1"/>
    <col min="8970" max="8970" width="22.85546875" style="106" customWidth="1"/>
    <col min="8971" max="8971" width="1" style="106" customWidth="1"/>
    <col min="8972" max="8972" width="23.5703125" style="106" customWidth="1"/>
    <col min="8973" max="8973" width="9.140625" style="106"/>
    <col min="8974" max="8974" width="15.140625" style="106" bestFit="1" customWidth="1"/>
    <col min="8975" max="9216" width="9.140625" style="106"/>
    <col min="9217" max="9218" width="2.85546875" style="106" customWidth="1"/>
    <col min="9219" max="9219" width="47.42578125" style="106" customWidth="1"/>
    <col min="9220" max="9220" width="10.5703125" style="106" bestFit="1" customWidth="1"/>
    <col min="9221" max="9221" width="0.85546875" style="106" customWidth="1"/>
    <col min="9222" max="9222" width="23.85546875" style="106" bestFit="1" customWidth="1"/>
    <col min="9223" max="9223" width="0.85546875" style="106" customWidth="1"/>
    <col min="9224" max="9224" width="24.5703125" style="106" customWidth="1"/>
    <col min="9225" max="9225" width="0.85546875" style="106" customWidth="1"/>
    <col min="9226" max="9226" width="22.85546875" style="106" customWidth="1"/>
    <col min="9227" max="9227" width="1" style="106" customWidth="1"/>
    <col min="9228" max="9228" width="23.5703125" style="106" customWidth="1"/>
    <col min="9229" max="9229" width="9.140625" style="106"/>
    <col min="9230" max="9230" width="15.140625" style="106" bestFit="1" customWidth="1"/>
    <col min="9231" max="9472" width="9.140625" style="106"/>
    <col min="9473" max="9474" width="2.85546875" style="106" customWidth="1"/>
    <col min="9475" max="9475" width="47.42578125" style="106" customWidth="1"/>
    <col min="9476" max="9476" width="10.5703125" style="106" bestFit="1" customWidth="1"/>
    <col min="9477" max="9477" width="0.85546875" style="106" customWidth="1"/>
    <col min="9478" max="9478" width="23.85546875" style="106" bestFit="1" customWidth="1"/>
    <col min="9479" max="9479" width="0.85546875" style="106" customWidth="1"/>
    <col min="9480" max="9480" width="24.5703125" style="106" customWidth="1"/>
    <col min="9481" max="9481" width="0.85546875" style="106" customWidth="1"/>
    <col min="9482" max="9482" width="22.85546875" style="106" customWidth="1"/>
    <col min="9483" max="9483" width="1" style="106" customWidth="1"/>
    <col min="9484" max="9484" width="23.5703125" style="106" customWidth="1"/>
    <col min="9485" max="9485" width="9.140625" style="106"/>
    <col min="9486" max="9486" width="15.140625" style="106" bestFit="1" customWidth="1"/>
    <col min="9487" max="9728" width="9.140625" style="106"/>
    <col min="9729" max="9730" width="2.85546875" style="106" customWidth="1"/>
    <col min="9731" max="9731" width="47.42578125" style="106" customWidth="1"/>
    <col min="9732" max="9732" width="10.5703125" style="106" bestFit="1" customWidth="1"/>
    <col min="9733" max="9733" width="0.85546875" style="106" customWidth="1"/>
    <col min="9734" max="9734" width="23.85546875" style="106" bestFit="1" customWidth="1"/>
    <col min="9735" max="9735" width="0.85546875" style="106" customWidth="1"/>
    <col min="9736" max="9736" width="24.5703125" style="106" customWidth="1"/>
    <col min="9737" max="9737" width="0.85546875" style="106" customWidth="1"/>
    <col min="9738" max="9738" width="22.85546875" style="106" customWidth="1"/>
    <col min="9739" max="9739" width="1" style="106" customWidth="1"/>
    <col min="9740" max="9740" width="23.5703125" style="106" customWidth="1"/>
    <col min="9741" max="9741" width="9.140625" style="106"/>
    <col min="9742" max="9742" width="15.140625" style="106" bestFit="1" customWidth="1"/>
    <col min="9743" max="9984" width="9.140625" style="106"/>
    <col min="9985" max="9986" width="2.85546875" style="106" customWidth="1"/>
    <col min="9987" max="9987" width="47.42578125" style="106" customWidth="1"/>
    <col min="9988" max="9988" width="10.5703125" style="106" bestFit="1" customWidth="1"/>
    <col min="9989" max="9989" width="0.85546875" style="106" customWidth="1"/>
    <col min="9990" max="9990" width="23.85546875" style="106" bestFit="1" customWidth="1"/>
    <col min="9991" max="9991" width="0.85546875" style="106" customWidth="1"/>
    <col min="9992" max="9992" width="24.5703125" style="106" customWidth="1"/>
    <col min="9993" max="9993" width="0.85546875" style="106" customWidth="1"/>
    <col min="9994" max="9994" width="22.85546875" style="106" customWidth="1"/>
    <col min="9995" max="9995" width="1" style="106" customWidth="1"/>
    <col min="9996" max="9996" width="23.5703125" style="106" customWidth="1"/>
    <col min="9997" max="9997" width="9.140625" style="106"/>
    <col min="9998" max="9998" width="15.140625" style="106" bestFit="1" customWidth="1"/>
    <col min="9999" max="10240" width="9.140625" style="106"/>
    <col min="10241" max="10242" width="2.85546875" style="106" customWidth="1"/>
    <col min="10243" max="10243" width="47.42578125" style="106" customWidth="1"/>
    <col min="10244" max="10244" width="10.5703125" style="106" bestFit="1" customWidth="1"/>
    <col min="10245" max="10245" width="0.85546875" style="106" customWidth="1"/>
    <col min="10246" max="10246" width="23.85546875" style="106" bestFit="1" customWidth="1"/>
    <col min="10247" max="10247" width="0.85546875" style="106" customWidth="1"/>
    <col min="10248" max="10248" width="24.5703125" style="106" customWidth="1"/>
    <col min="10249" max="10249" width="0.85546875" style="106" customWidth="1"/>
    <col min="10250" max="10250" width="22.85546875" style="106" customWidth="1"/>
    <col min="10251" max="10251" width="1" style="106" customWidth="1"/>
    <col min="10252" max="10252" width="23.5703125" style="106" customWidth="1"/>
    <col min="10253" max="10253" width="9.140625" style="106"/>
    <col min="10254" max="10254" width="15.140625" style="106" bestFit="1" customWidth="1"/>
    <col min="10255" max="10496" width="9.140625" style="106"/>
    <col min="10497" max="10498" width="2.85546875" style="106" customWidth="1"/>
    <col min="10499" max="10499" width="47.42578125" style="106" customWidth="1"/>
    <col min="10500" max="10500" width="10.5703125" style="106" bestFit="1" customWidth="1"/>
    <col min="10501" max="10501" width="0.85546875" style="106" customWidth="1"/>
    <col min="10502" max="10502" width="23.85546875" style="106" bestFit="1" customWidth="1"/>
    <col min="10503" max="10503" width="0.85546875" style="106" customWidth="1"/>
    <col min="10504" max="10504" width="24.5703125" style="106" customWidth="1"/>
    <col min="10505" max="10505" width="0.85546875" style="106" customWidth="1"/>
    <col min="10506" max="10506" width="22.85546875" style="106" customWidth="1"/>
    <col min="10507" max="10507" width="1" style="106" customWidth="1"/>
    <col min="10508" max="10508" width="23.5703125" style="106" customWidth="1"/>
    <col min="10509" max="10509" width="9.140625" style="106"/>
    <col min="10510" max="10510" width="15.140625" style="106" bestFit="1" customWidth="1"/>
    <col min="10511" max="10752" width="9.140625" style="106"/>
    <col min="10753" max="10754" width="2.85546875" style="106" customWidth="1"/>
    <col min="10755" max="10755" width="47.42578125" style="106" customWidth="1"/>
    <col min="10756" max="10756" width="10.5703125" style="106" bestFit="1" customWidth="1"/>
    <col min="10757" max="10757" width="0.85546875" style="106" customWidth="1"/>
    <col min="10758" max="10758" width="23.85546875" style="106" bestFit="1" customWidth="1"/>
    <col min="10759" max="10759" width="0.85546875" style="106" customWidth="1"/>
    <col min="10760" max="10760" width="24.5703125" style="106" customWidth="1"/>
    <col min="10761" max="10761" width="0.85546875" style="106" customWidth="1"/>
    <col min="10762" max="10762" width="22.85546875" style="106" customWidth="1"/>
    <col min="10763" max="10763" width="1" style="106" customWidth="1"/>
    <col min="10764" max="10764" width="23.5703125" style="106" customWidth="1"/>
    <col min="10765" max="10765" width="9.140625" style="106"/>
    <col min="10766" max="10766" width="15.140625" style="106" bestFit="1" customWidth="1"/>
    <col min="10767" max="11008" width="9.140625" style="106"/>
    <col min="11009" max="11010" width="2.85546875" style="106" customWidth="1"/>
    <col min="11011" max="11011" width="47.42578125" style="106" customWidth="1"/>
    <col min="11012" max="11012" width="10.5703125" style="106" bestFit="1" customWidth="1"/>
    <col min="11013" max="11013" width="0.85546875" style="106" customWidth="1"/>
    <col min="11014" max="11014" width="23.85546875" style="106" bestFit="1" customWidth="1"/>
    <col min="11015" max="11015" width="0.85546875" style="106" customWidth="1"/>
    <col min="11016" max="11016" width="24.5703125" style="106" customWidth="1"/>
    <col min="11017" max="11017" width="0.85546875" style="106" customWidth="1"/>
    <col min="11018" max="11018" width="22.85546875" style="106" customWidth="1"/>
    <col min="11019" max="11019" width="1" style="106" customWidth="1"/>
    <col min="11020" max="11020" width="23.5703125" style="106" customWidth="1"/>
    <col min="11021" max="11021" width="9.140625" style="106"/>
    <col min="11022" max="11022" width="15.140625" style="106" bestFit="1" customWidth="1"/>
    <col min="11023" max="11264" width="9.140625" style="106"/>
    <col min="11265" max="11266" width="2.85546875" style="106" customWidth="1"/>
    <col min="11267" max="11267" width="47.42578125" style="106" customWidth="1"/>
    <col min="11268" max="11268" width="10.5703125" style="106" bestFit="1" customWidth="1"/>
    <col min="11269" max="11269" width="0.85546875" style="106" customWidth="1"/>
    <col min="11270" max="11270" width="23.85546875" style="106" bestFit="1" customWidth="1"/>
    <col min="11271" max="11271" width="0.85546875" style="106" customWidth="1"/>
    <col min="11272" max="11272" width="24.5703125" style="106" customWidth="1"/>
    <col min="11273" max="11273" width="0.85546875" style="106" customWidth="1"/>
    <col min="11274" max="11274" width="22.85546875" style="106" customWidth="1"/>
    <col min="11275" max="11275" width="1" style="106" customWidth="1"/>
    <col min="11276" max="11276" width="23.5703125" style="106" customWidth="1"/>
    <col min="11277" max="11277" width="9.140625" style="106"/>
    <col min="11278" max="11278" width="15.140625" style="106" bestFit="1" customWidth="1"/>
    <col min="11279" max="11520" width="9.140625" style="106"/>
    <col min="11521" max="11522" width="2.85546875" style="106" customWidth="1"/>
    <col min="11523" max="11523" width="47.42578125" style="106" customWidth="1"/>
    <col min="11524" max="11524" width="10.5703125" style="106" bestFit="1" customWidth="1"/>
    <col min="11525" max="11525" width="0.85546875" style="106" customWidth="1"/>
    <col min="11526" max="11526" width="23.85546875" style="106" bestFit="1" customWidth="1"/>
    <col min="11527" max="11527" width="0.85546875" style="106" customWidth="1"/>
    <col min="11528" max="11528" width="24.5703125" style="106" customWidth="1"/>
    <col min="11529" max="11529" width="0.85546875" style="106" customWidth="1"/>
    <col min="11530" max="11530" width="22.85546875" style="106" customWidth="1"/>
    <col min="11531" max="11531" width="1" style="106" customWidth="1"/>
    <col min="11532" max="11532" width="23.5703125" style="106" customWidth="1"/>
    <col min="11533" max="11533" width="9.140625" style="106"/>
    <col min="11534" max="11534" width="15.140625" style="106" bestFit="1" customWidth="1"/>
    <col min="11535" max="11776" width="9.140625" style="106"/>
    <col min="11777" max="11778" width="2.85546875" style="106" customWidth="1"/>
    <col min="11779" max="11779" width="47.42578125" style="106" customWidth="1"/>
    <col min="11780" max="11780" width="10.5703125" style="106" bestFit="1" customWidth="1"/>
    <col min="11781" max="11781" width="0.85546875" style="106" customWidth="1"/>
    <col min="11782" max="11782" width="23.85546875" style="106" bestFit="1" customWidth="1"/>
    <col min="11783" max="11783" width="0.85546875" style="106" customWidth="1"/>
    <col min="11784" max="11784" width="24.5703125" style="106" customWidth="1"/>
    <col min="11785" max="11785" width="0.85546875" style="106" customWidth="1"/>
    <col min="11786" max="11786" width="22.85546875" style="106" customWidth="1"/>
    <col min="11787" max="11787" width="1" style="106" customWidth="1"/>
    <col min="11788" max="11788" width="23.5703125" style="106" customWidth="1"/>
    <col min="11789" max="11789" width="9.140625" style="106"/>
    <col min="11790" max="11790" width="15.140625" style="106" bestFit="1" customWidth="1"/>
    <col min="11791" max="12032" width="9.140625" style="106"/>
    <col min="12033" max="12034" width="2.85546875" style="106" customWidth="1"/>
    <col min="12035" max="12035" width="47.42578125" style="106" customWidth="1"/>
    <col min="12036" max="12036" width="10.5703125" style="106" bestFit="1" customWidth="1"/>
    <col min="12037" max="12037" width="0.85546875" style="106" customWidth="1"/>
    <col min="12038" max="12038" width="23.85546875" style="106" bestFit="1" customWidth="1"/>
    <col min="12039" max="12039" width="0.85546875" style="106" customWidth="1"/>
    <col min="12040" max="12040" width="24.5703125" style="106" customWidth="1"/>
    <col min="12041" max="12041" width="0.85546875" style="106" customWidth="1"/>
    <col min="12042" max="12042" width="22.85546875" style="106" customWidth="1"/>
    <col min="12043" max="12043" width="1" style="106" customWidth="1"/>
    <col min="12044" max="12044" width="23.5703125" style="106" customWidth="1"/>
    <col min="12045" max="12045" width="9.140625" style="106"/>
    <col min="12046" max="12046" width="15.140625" style="106" bestFit="1" customWidth="1"/>
    <col min="12047" max="12288" width="9.140625" style="106"/>
    <col min="12289" max="12290" width="2.85546875" style="106" customWidth="1"/>
    <col min="12291" max="12291" width="47.42578125" style="106" customWidth="1"/>
    <col min="12292" max="12292" width="10.5703125" style="106" bestFit="1" customWidth="1"/>
    <col min="12293" max="12293" width="0.85546875" style="106" customWidth="1"/>
    <col min="12294" max="12294" width="23.85546875" style="106" bestFit="1" customWidth="1"/>
    <col min="12295" max="12295" width="0.85546875" style="106" customWidth="1"/>
    <col min="12296" max="12296" width="24.5703125" style="106" customWidth="1"/>
    <col min="12297" max="12297" width="0.85546875" style="106" customWidth="1"/>
    <col min="12298" max="12298" width="22.85546875" style="106" customWidth="1"/>
    <col min="12299" max="12299" width="1" style="106" customWidth="1"/>
    <col min="12300" max="12300" width="23.5703125" style="106" customWidth="1"/>
    <col min="12301" max="12301" width="9.140625" style="106"/>
    <col min="12302" max="12302" width="15.140625" style="106" bestFit="1" customWidth="1"/>
    <col min="12303" max="12544" width="9.140625" style="106"/>
    <col min="12545" max="12546" width="2.85546875" style="106" customWidth="1"/>
    <col min="12547" max="12547" width="47.42578125" style="106" customWidth="1"/>
    <col min="12548" max="12548" width="10.5703125" style="106" bestFit="1" customWidth="1"/>
    <col min="12549" max="12549" width="0.85546875" style="106" customWidth="1"/>
    <col min="12550" max="12550" width="23.85546875" style="106" bestFit="1" customWidth="1"/>
    <col min="12551" max="12551" width="0.85546875" style="106" customWidth="1"/>
    <col min="12552" max="12552" width="24.5703125" style="106" customWidth="1"/>
    <col min="12553" max="12553" width="0.85546875" style="106" customWidth="1"/>
    <col min="12554" max="12554" width="22.85546875" style="106" customWidth="1"/>
    <col min="12555" max="12555" width="1" style="106" customWidth="1"/>
    <col min="12556" max="12556" width="23.5703125" style="106" customWidth="1"/>
    <col min="12557" max="12557" width="9.140625" style="106"/>
    <col min="12558" max="12558" width="15.140625" style="106" bestFit="1" customWidth="1"/>
    <col min="12559" max="12800" width="9.140625" style="106"/>
    <col min="12801" max="12802" width="2.85546875" style="106" customWidth="1"/>
    <col min="12803" max="12803" width="47.42578125" style="106" customWidth="1"/>
    <col min="12804" max="12804" width="10.5703125" style="106" bestFit="1" customWidth="1"/>
    <col min="12805" max="12805" width="0.85546875" style="106" customWidth="1"/>
    <col min="12806" max="12806" width="23.85546875" style="106" bestFit="1" customWidth="1"/>
    <col min="12807" max="12807" width="0.85546875" style="106" customWidth="1"/>
    <col min="12808" max="12808" width="24.5703125" style="106" customWidth="1"/>
    <col min="12809" max="12809" width="0.85546875" style="106" customWidth="1"/>
    <col min="12810" max="12810" width="22.85546875" style="106" customWidth="1"/>
    <col min="12811" max="12811" width="1" style="106" customWidth="1"/>
    <col min="12812" max="12812" width="23.5703125" style="106" customWidth="1"/>
    <col min="12813" max="12813" width="9.140625" style="106"/>
    <col min="12814" max="12814" width="15.140625" style="106" bestFit="1" customWidth="1"/>
    <col min="12815" max="13056" width="9.140625" style="106"/>
    <col min="13057" max="13058" width="2.85546875" style="106" customWidth="1"/>
    <col min="13059" max="13059" width="47.42578125" style="106" customWidth="1"/>
    <col min="13060" max="13060" width="10.5703125" style="106" bestFit="1" customWidth="1"/>
    <col min="13061" max="13061" width="0.85546875" style="106" customWidth="1"/>
    <col min="13062" max="13062" width="23.85546875" style="106" bestFit="1" customWidth="1"/>
    <col min="13063" max="13063" width="0.85546875" style="106" customWidth="1"/>
    <col min="13064" max="13064" width="24.5703125" style="106" customWidth="1"/>
    <col min="13065" max="13065" width="0.85546875" style="106" customWidth="1"/>
    <col min="13066" max="13066" width="22.85546875" style="106" customWidth="1"/>
    <col min="13067" max="13067" width="1" style="106" customWidth="1"/>
    <col min="13068" max="13068" width="23.5703125" style="106" customWidth="1"/>
    <col min="13069" max="13069" width="9.140625" style="106"/>
    <col min="13070" max="13070" width="15.140625" style="106" bestFit="1" customWidth="1"/>
    <col min="13071" max="13312" width="9.140625" style="106"/>
    <col min="13313" max="13314" width="2.85546875" style="106" customWidth="1"/>
    <col min="13315" max="13315" width="47.42578125" style="106" customWidth="1"/>
    <col min="13316" max="13316" width="10.5703125" style="106" bestFit="1" customWidth="1"/>
    <col min="13317" max="13317" width="0.85546875" style="106" customWidth="1"/>
    <col min="13318" max="13318" width="23.85546875" style="106" bestFit="1" customWidth="1"/>
    <col min="13319" max="13319" width="0.85546875" style="106" customWidth="1"/>
    <col min="13320" max="13320" width="24.5703125" style="106" customWidth="1"/>
    <col min="13321" max="13321" width="0.85546875" style="106" customWidth="1"/>
    <col min="13322" max="13322" width="22.85546875" style="106" customWidth="1"/>
    <col min="13323" max="13323" width="1" style="106" customWidth="1"/>
    <col min="13324" max="13324" width="23.5703125" style="106" customWidth="1"/>
    <col min="13325" max="13325" width="9.140625" style="106"/>
    <col min="13326" max="13326" width="15.140625" style="106" bestFit="1" customWidth="1"/>
    <col min="13327" max="13568" width="9.140625" style="106"/>
    <col min="13569" max="13570" width="2.85546875" style="106" customWidth="1"/>
    <col min="13571" max="13571" width="47.42578125" style="106" customWidth="1"/>
    <col min="13572" max="13572" width="10.5703125" style="106" bestFit="1" customWidth="1"/>
    <col min="13573" max="13573" width="0.85546875" style="106" customWidth="1"/>
    <col min="13574" max="13574" width="23.85546875" style="106" bestFit="1" customWidth="1"/>
    <col min="13575" max="13575" width="0.85546875" style="106" customWidth="1"/>
    <col min="13576" max="13576" width="24.5703125" style="106" customWidth="1"/>
    <col min="13577" max="13577" width="0.85546875" style="106" customWidth="1"/>
    <col min="13578" max="13578" width="22.85546875" style="106" customWidth="1"/>
    <col min="13579" max="13579" width="1" style="106" customWidth="1"/>
    <col min="13580" max="13580" width="23.5703125" style="106" customWidth="1"/>
    <col min="13581" max="13581" width="9.140625" style="106"/>
    <col min="13582" max="13582" width="15.140625" style="106" bestFit="1" customWidth="1"/>
    <col min="13583" max="13824" width="9.140625" style="106"/>
    <col min="13825" max="13826" width="2.85546875" style="106" customWidth="1"/>
    <col min="13827" max="13827" width="47.42578125" style="106" customWidth="1"/>
    <col min="13828" max="13828" width="10.5703125" style="106" bestFit="1" customWidth="1"/>
    <col min="13829" max="13829" width="0.85546875" style="106" customWidth="1"/>
    <col min="13830" max="13830" width="23.85546875" style="106" bestFit="1" customWidth="1"/>
    <col min="13831" max="13831" width="0.85546875" style="106" customWidth="1"/>
    <col min="13832" max="13832" width="24.5703125" style="106" customWidth="1"/>
    <col min="13833" max="13833" width="0.85546875" style="106" customWidth="1"/>
    <col min="13834" max="13834" width="22.85546875" style="106" customWidth="1"/>
    <col min="13835" max="13835" width="1" style="106" customWidth="1"/>
    <col min="13836" max="13836" width="23.5703125" style="106" customWidth="1"/>
    <col min="13837" max="13837" width="9.140625" style="106"/>
    <col min="13838" max="13838" width="15.140625" style="106" bestFit="1" customWidth="1"/>
    <col min="13839" max="14080" width="9.140625" style="106"/>
    <col min="14081" max="14082" width="2.85546875" style="106" customWidth="1"/>
    <col min="14083" max="14083" width="47.42578125" style="106" customWidth="1"/>
    <col min="14084" max="14084" width="10.5703125" style="106" bestFit="1" customWidth="1"/>
    <col min="14085" max="14085" width="0.85546875" style="106" customWidth="1"/>
    <col min="14086" max="14086" width="23.85546875" style="106" bestFit="1" customWidth="1"/>
    <col min="14087" max="14087" width="0.85546875" style="106" customWidth="1"/>
    <col min="14088" max="14088" width="24.5703125" style="106" customWidth="1"/>
    <col min="14089" max="14089" width="0.85546875" style="106" customWidth="1"/>
    <col min="14090" max="14090" width="22.85546875" style="106" customWidth="1"/>
    <col min="14091" max="14091" width="1" style="106" customWidth="1"/>
    <col min="14092" max="14092" width="23.5703125" style="106" customWidth="1"/>
    <col min="14093" max="14093" width="9.140625" style="106"/>
    <col min="14094" max="14094" width="15.140625" style="106" bestFit="1" customWidth="1"/>
    <col min="14095" max="14336" width="9.140625" style="106"/>
    <col min="14337" max="14338" width="2.85546875" style="106" customWidth="1"/>
    <col min="14339" max="14339" width="47.42578125" style="106" customWidth="1"/>
    <col min="14340" max="14340" width="10.5703125" style="106" bestFit="1" customWidth="1"/>
    <col min="14341" max="14341" width="0.85546875" style="106" customWidth="1"/>
    <col min="14342" max="14342" width="23.85546875" style="106" bestFit="1" customWidth="1"/>
    <col min="14343" max="14343" width="0.85546875" style="106" customWidth="1"/>
    <col min="14344" max="14344" width="24.5703125" style="106" customWidth="1"/>
    <col min="14345" max="14345" width="0.85546875" style="106" customWidth="1"/>
    <col min="14346" max="14346" width="22.85546875" style="106" customWidth="1"/>
    <col min="14347" max="14347" width="1" style="106" customWidth="1"/>
    <col min="14348" max="14348" width="23.5703125" style="106" customWidth="1"/>
    <col min="14349" max="14349" width="9.140625" style="106"/>
    <col min="14350" max="14350" width="15.140625" style="106" bestFit="1" customWidth="1"/>
    <col min="14351" max="14592" width="9.140625" style="106"/>
    <col min="14593" max="14594" width="2.85546875" style="106" customWidth="1"/>
    <col min="14595" max="14595" width="47.42578125" style="106" customWidth="1"/>
    <col min="14596" max="14596" width="10.5703125" style="106" bestFit="1" customWidth="1"/>
    <col min="14597" max="14597" width="0.85546875" style="106" customWidth="1"/>
    <col min="14598" max="14598" width="23.85546875" style="106" bestFit="1" customWidth="1"/>
    <col min="14599" max="14599" width="0.85546875" style="106" customWidth="1"/>
    <col min="14600" max="14600" width="24.5703125" style="106" customWidth="1"/>
    <col min="14601" max="14601" width="0.85546875" style="106" customWidth="1"/>
    <col min="14602" max="14602" width="22.85546875" style="106" customWidth="1"/>
    <col min="14603" max="14603" width="1" style="106" customWidth="1"/>
    <col min="14604" max="14604" width="23.5703125" style="106" customWidth="1"/>
    <col min="14605" max="14605" width="9.140625" style="106"/>
    <col min="14606" max="14606" width="15.140625" style="106" bestFit="1" customWidth="1"/>
    <col min="14607" max="14848" width="9.140625" style="106"/>
    <col min="14849" max="14850" width="2.85546875" style="106" customWidth="1"/>
    <col min="14851" max="14851" width="47.42578125" style="106" customWidth="1"/>
    <col min="14852" max="14852" width="10.5703125" style="106" bestFit="1" customWidth="1"/>
    <col min="14853" max="14853" width="0.85546875" style="106" customWidth="1"/>
    <col min="14854" max="14854" width="23.85546875" style="106" bestFit="1" customWidth="1"/>
    <col min="14855" max="14855" width="0.85546875" style="106" customWidth="1"/>
    <col min="14856" max="14856" width="24.5703125" style="106" customWidth="1"/>
    <col min="14857" max="14857" width="0.85546875" style="106" customWidth="1"/>
    <col min="14858" max="14858" width="22.85546875" style="106" customWidth="1"/>
    <col min="14859" max="14859" width="1" style="106" customWidth="1"/>
    <col min="14860" max="14860" width="23.5703125" style="106" customWidth="1"/>
    <col min="14861" max="14861" width="9.140625" style="106"/>
    <col min="14862" max="14862" width="15.140625" style="106" bestFit="1" customWidth="1"/>
    <col min="14863" max="15104" width="9.140625" style="106"/>
    <col min="15105" max="15106" width="2.85546875" style="106" customWidth="1"/>
    <col min="15107" max="15107" width="47.42578125" style="106" customWidth="1"/>
    <col min="15108" max="15108" width="10.5703125" style="106" bestFit="1" customWidth="1"/>
    <col min="15109" max="15109" width="0.85546875" style="106" customWidth="1"/>
    <col min="15110" max="15110" width="23.85546875" style="106" bestFit="1" customWidth="1"/>
    <col min="15111" max="15111" width="0.85546875" style="106" customWidth="1"/>
    <col min="15112" max="15112" width="24.5703125" style="106" customWidth="1"/>
    <col min="15113" max="15113" width="0.85546875" style="106" customWidth="1"/>
    <col min="15114" max="15114" width="22.85546875" style="106" customWidth="1"/>
    <col min="15115" max="15115" width="1" style="106" customWidth="1"/>
    <col min="15116" max="15116" width="23.5703125" style="106" customWidth="1"/>
    <col min="15117" max="15117" width="9.140625" style="106"/>
    <col min="15118" max="15118" width="15.140625" style="106" bestFit="1" customWidth="1"/>
    <col min="15119" max="15360" width="9.140625" style="106"/>
    <col min="15361" max="15362" width="2.85546875" style="106" customWidth="1"/>
    <col min="15363" max="15363" width="47.42578125" style="106" customWidth="1"/>
    <col min="15364" max="15364" width="10.5703125" style="106" bestFit="1" customWidth="1"/>
    <col min="15365" max="15365" width="0.85546875" style="106" customWidth="1"/>
    <col min="15366" max="15366" width="23.85546875" style="106" bestFit="1" customWidth="1"/>
    <col min="15367" max="15367" width="0.85546875" style="106" customWidth="1"/>
    <col min="15368" max="15368" width="24.5703125" style="106" customWidth="1"/>
    <col min="15369" max="15369" width="0.85546875" style="106" customWidth="1"/>
    <col min="15370" max="15370" width="22.85546875" style="106" customWidth="1"/>
    <col min="15371" max="15371" width="1" style="106" customWidth="1"/>
    <col min="15372" max="15372" width="23.5703125" style="106" customWidth="1"/>
    <col min="15373" max="15373" width="9.140625" style="106"/>
    <col min="15374" max="15374" width="15.140625" style="106" bestFit="1" customWidth="1"/>
    <col min="15375" max="15616" width="9.140625" style="106"/>
    <col min="15617" max="15618" width="2.85546875" style="106" customWidth="1"/>
    <col min="15619" max="15619" width="47.42578125" style="106" customWidth="1"/>
    <col min="15620" max="15620" width="10.5703125" style="106" bestFit="1" customWidth="1"/>
    <col min="15621" max="15621" width="0.85546875" style="106" customWidth="1"/>
    <col min="15622" max="15622" width="23.85546875" style="106" bestFit="1" customWidth="1"/>
    <col min="15623" max="15623" width="0.85546875" style="106" customWidth="1"/>
    <col min="15624" max="15624" width="24.5703125" style="106" customWidth="1"/>
    <col min="15625" max="15625" width="0.85546875" style="106" customWidth="1"/>
    <col min="15626" max="15626" width="22.85546875" style="106" customWidth="1"/>
    <col min="15627" max="15627" width="1" style="106" customWidth="1"/>
    <col min="15628" max="15628" width="23.5703125" style="106" customWidth="1"/>
    <col min="15629" max="15629" width="9.140625" style="106"/>
    <col min="15630" max="15630" width="15.140625" style="106" bestFit="1" customWidth="1"/>
    <col min="15631" max="15872" width="9.140625" style="106"/>
    <col min="15873" max="15874" width="2.85546875" style="106" customWidth="1"/>
    <col min="15875" max="15875" width="47.42578125" style="106" customWidth="1"/>
    <col min="15876" max="15876" width="10.5703125" style="106" bestFit="1" customWidth="1"/>
    <col min="15877" max="15877" width="0.85546875" style="106" customWidth="1"/>
    <col min="15878" max="15878" width="23.85546875" style="106" bestFit="1" customWidth="1"/>
    <col min="15879" max="15879" width="0.85546875" style="106" customWidth="1"/>
    <col min="15880" max="15880" width="24.5703125" style="106" customWidth="1"/>
    <col min="15881" max="15881" width="0.85546875" style="106" customWidth="1"/>
    <col min="15882" max="15882" width="22.85546875" style="106" customWidth="1"/>
    <col min="15883" max="15883" width="1" style="106" customWidth="1"/>
    <col min="15884" max="15884" width="23.5703125" style="106" customWidth="1"/>
    <col min="15885" max="15885" width="9.140625" style="106"/>
    <col min="15886" max="15886" width="15.140625" style="106" bestFit="1" customWidth="1"/>
    <col min="15887" max="16128" width="9.140625" style="106"/>
    <col min="16129" max="16130" width="2.85546875" style="106" customWidth="1"/>
    <col min="16131" max="16131" width="47.42578125" style="106" customWidth="1"/>
    <col min="16132" max="16132" width="10.5703125" style="106" bestFit="1" customWidth="1"/>
    <col min="16133" max="16133" width="0.85546875" style="106" customWidth="1"/>
    <col min="16134" max="16134" width="23.85546875" style="106" bestFit="1" customWidth="1"/>
    <col min="16135" max="16135" width="0.85546875" style="106" customWidth="1"/>
    <col min="16136" max="16136" width="24.5703125" style="106" customWidth="1"/>
    <col min="16137" max="16137" width="0.85546875" style="106" customWidth="1"/>
    <col min="16138" max="16138" width="22.85546875" style="106" customWidth="1"/>
    <col min="16139" max="16139" width="1" style="106" customWidth="1"/>
    <col min="16140" max="16140" width="23.5703125" style="106" customWidth="1"/>
    <col min="16141" max="16141" width="9.140625" style="106"/>
    <col min="16142" max="16142" width="15.140625" style="106" bestFit="1" customWidth="1"/>
    <col min="16143" max="16384" width="9.140625" style="106"/>
  </cols>
  <sheetData>
    <row r="1" spans="1:12" ht="21.75" x14ac:dyDescent="0.5">
      <c r="D1" s="5"/>
      <c r="E1" s="5"/>
      <c r="F1" s="24"/>
      <c r="G1" s="24"/>
      <c r="H1" s="24"/>
      <c r="J1" s="24"/>
      <c r="K1" s="24"/>
      <c r="L1" s="24"/>
    </row>
    <row r="2" spans="1:12" ht="18" customHeight="1" x14ac:dyDescent="0.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18" customHeight="1" x14ac:dyDescent="0.5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8" customHeight="1" x14ac:dyDescent="0.5">
      <c r="A4" s="161" t="s">
        <v>229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2" ht="18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8" customHeight="1" x14ac:dyDescent="0.5">
      <c r="A6" s="85"/>
      <c r="B6" s="85"/>
      <c r="F6" s="162" t="s">
        <v>2</v>
      </c>
      <c r="G6" s="162"/>
      <c r="H6" s="162"/>
      <c r="I6" s="162"/>
      <c r="J6" s="162"/>
      <c r="K6" s="162"/>
      <c r="L6" s="162"/>
    </row>
    <row r="7" spans="1:12" ht="14.25" customHeight="1" x14ac:dyDescent="0.5">
      <c r="F7" s="163" t="s">
        <v>3</v>
      </c>
      <c r="G7" s="163"/>
      <c r="H7" s="163"/>
      <c r="J7" s="164" t="s">
        <v>212</v>
      </c>
      <c r="K7" s="164"/>
      <c r="L7" s="164"/>
    </row>
    <row r="8" spans="1:12" ht="15" customHeight="1" x14ac:dyDescent="0.5">
      <c r="D8" s="134" t="s">
        <v>4</v>
      </c>
      <c r="F8" s="25" t="s">
        <v>230</v>
      </c>
      <c r="G8" s="26"/>
      <c r="H8" s="25" t="s">
        <v>231</v>
      </c>
      <c r="J8" s="25" t="str">
        <f>+F8</f>
        <v>30 มิถุนายน 2569</v>
      </c>
      <c r="K8" s="26"/>
      <c r="L8" s="25" t="str">
        <f>+H8</f>
        <v>31 ธันวาคม 2568</v>
      </c>
    </row>
    <row r="9" spans="1:12" ht="18" customHeight="1" x14ac:dyDescent="0.5">
      <c r="F9" s="27" t="s">
        <v>200</v>
      </c>
      <c r="G9" s="27"/>
      <c r="H9" s="27" t="s">
        <v>201</v>
      </c>
      <c r="I9" s="132"/>
      <c r="J9" s="27" t="s">
        <v>200</v>
      </c>
      <c r="K9" s="27"/>
      <c r="L9" s="27" t="s">
        <v>201</v>
      </c>
    </row>
    <row r="10" spans="1:12" ht="18" customHeight="1" x14ac:dyDescent="0.5">
      <c r="A10" s="167" t="s">
        <v>5</v>
      </c>
      <c r="B10" s="167"/>
      <c r="C10" s="167"/>
      <c r="F10" s="27" t="s">
        <v>202</v>
      </c>
      <c r="G10" s="27"/>
      <c r="H10" s="27"/>
      <c r="I10" s="132"/>
      <c r="J10" s="27" t="s">
        <v>202</v>
      </c>
      <c r="K10" s="27"/>
      <c r="L10" s="27"/>
    </row>
    <row r="11" spans="1:12" ht="18" customHeight="1" x14ac:dyDescent="0.5">
      <c r="A11" s="90" t="s">
        <v>6</v>
      </c>
      <c r="F11" s="87"/>
      <c r="G11" s="87"/>
      <c r="H11" s="87"/>
    </row>
    <row r="12" spans="1:12" ht="18" customHeight="1" x14ac:dyDescent="0.5">
      <c r="B12" s="90" t="s">
        <v>7</v>
      </c>
      <c r="D12" s="85">
        <v>3</v>
      </c>
      <c r="F12" s="29">
        <v>934386691.25</v>
      </c>
      <c r="G12" s="29"/>
      <c r="H12" s="29">
        <v>201879480.04000002</v>
      </c>
      <c r="I12" s="96"/>
      <c r="J12" s="29">
        <v>160481171.43000007</v>
      </c>
      <c r="K12" s="3"/>
      <c r="L12" s="3">
        <v>135011314.70000002</v>
      </c>
    </row>
    <row r="13" spans="1:12" ht="18" customHeight="1" x14ac:dyDescent="0.5">
      <c r="B13" s="90" t="s">
        <v>8</v>
      </c>
      <c r="F13" s="29"/>
      <c r="G13" s="29"/>
      <c r="H13" s="29"/>
      <c r="I13" s="96"/>
      <c r="J13" s="3"/>
      <c r="K13" s="3"/>
      <c r="L13" s="3"/>
    </row>
    <row r="14" spans="1:12" ht="18" customHeight="1" x14ac:dyDescent="0.5">
      <c r="C14" s="90" t="s">
        <v>9</v>
      </c>
      <c r="D14" s="85">
        <v>4</v>
      </c>
      <c r="F14" s="29">
        <v>6592006.2399999984</v>
      </c>
      <c r="G14" s="29"/>
      <c r="H14" s="29">
        <v>16312574.640000001</v>
      </c>
      <c r="I14" s="96"/>
      <c r="J14" s="3">
        <v>0</v>
      </c>
      <c r="K14" s="3"/>
      <c r="L14" s="3">
        <v>10000000</v>
      </c>
    </row>
    <row r="15" spans="1:12" ht="18" customHeight="1" x14ac:dyDescent="0.5">
      <c r="B15" s="90" t="s">
        <v>11</v>
      </c>
      <c r="F15" s="29"/>
      <c r="G15" s="29"/>
      <c r="H15" s="29"/>
      <c r="I15" s="96"/>
      <c r="J15" s="3"/>
      <c r="K15" s="3"/>
      <c r="L15" s="3"/>
    </row>
    <row r="16" spans="1:12" ht="18" customHeight="1" x14ac:dyDescent="0.5">
      <c r="C16" s="90" t="s">
        <v>12</v>
      </c>
      <c r="D16" s="85">
        <v>5</v>
      </c>
      <c r="F16" s="29">
        <v>17447375.609999992</v>
      </c>
      <c r="G16" s="29"/>
      <c r="H16" s="29">
        <v>31494496.650000002</v>
      </c>
      <c r="I16" s="96"/>
      <c r="J16" s="3">
        <v>6350852.6499999948</v>
      </c>
      <c r="K16" s="3"/>
      <c r="L16" s="3">
        <v>18744450.600000001</v>
      </c>
    </row>
    <row r="17" spans="1:12" ht="18" customHeight="1" x14ac:dyDescent="0.5">
      <c r="C17" s="90" t="s">
        <v>10</v>
      </c>
      <c r="D17" s="85">
        <v>2.2000000000000002</v>
      </c>
      <c r="F17" s="29">
        <v>0</v>
      </c>
      <c r="G17" s="29"/>
      <c r="H17" s="29">
        <v>15410.960000000588</v>
      </c>
      <c r="I17" s="96"/>
      <c r="J17" s="3">
        <v>34258060.490000002</v>
      </c>
      <c r="K17" s="3"/>
      <c r="L17" s="3">
        <v>83259382.060000002</v>
      </c>
    </row>
    <row r="18" spans="1:12" ht="18" customHeight="1" x14ac:dyDescent="0.5">
      <c r="B18" s="90" t="s">
        <v>13</v>
      </c>
      <c r="D18" s="85">
        <v>6</v>
      </c>
      <c r="F18" s="29">
        <v>193305253.01999995</v>
      </c>
      <c r="G18" s="29"/>
      <c r="H18" s="29">
        <v>561210714.55000007</v>
      </c>
      <c r="I18" s="96"/>
      <c r="J18" s="3">
        <v>481703.79000000004</v>
      </c>
      <c r="K18" s="3"/>
      <c r="L18" s="3">
        <v>506213.70999999996</v>
      </c>
    </row>
    <row r="19" spans="1:12" ht="18" customHeight="1" x14ac:dyDescent="0.5">
      <c r="B19" s="90" t="s">
        <v>14</v>
      </c>
      <c r="F19" s="29"/>
      <c r="G19" s="29"/>
      <c r="H19" s="29"/>
      <c r="I19" s="3"/>
      <c r="J19" s="3"/>
      <c r="K19" s="3"/>
      <c r="L19" s="3"/>
    </row>
    <row r="20" spans="1:12" ht="18" customHeight="1" x14ac:dyDescent="0.5">
      <c r="C20" s="90" t="s">
        <v>15</v>
      </c>
      <c r="D20" s="85">
        <v>7</v>
      </c>
      <c r="F20" s="29">
        <v>675026470</v>
      </c>
      <c r="G20" s="29"/>
      <c r="H20" s="29">
        <v>663440000</v>
      </c>
      <c r="I20" s="3"/>
      <c r="J20" s="137">
        <v>663440000</v>
      </c>
      <c r="K20" s="137"/>
      <c r="L20" s="137">
        <v>663440000</v>
      </c>
    </row>
    <row r="21" spans="1:12" ht="18" customHeight="1" x14ac:dyDescent="0.5">
      <c r="C21" s="90" t="s">
        <v>10</v>
      </c>
      <c r="D21" s="85">
        <v>2.2999999999999998</v>
      </c>
      <c r="F21" s="29">
        <v>30000000</v>
      </c>
      <c r="G21" s="29"/>
      <c r="H21" s="29">
        <v>30000000</v>
      </c>
      <c r="I21" s="3"/>
      <c r="J21" s="137">
        <v>1750083390.53</v>
      </c>
      <c r="K21" s="137"/>
      <c r="L21" s="3">
        <v>1506966826.8</v>
      </c>
    </row>
    <row r="22" spans="1:12" ht="18" customHeight="1" x14ac:dyDescent="0.5">
      <c r="B22" s="88" t="s">
        <v>16</v>
      </c>
      <c r="D22" s="85">
        <v>8</v>
      </c>
      <c r="F22" s="29">
        <v>460483605.90000004</v>
      </c>
      <c r="G22" s="29"/>
      <c r="H22" s="29">
        <v>451209122.25</v>
      </c>
      <c r="I22" s="96"/>
      <c r="J22" s="3">
        <v>33308129.010000002</v>
      </c>
      <c r="K22" s="3"/>
      <c r="L22" s="3">
        <v>24004669.84</v>
      </c>
    </row>
    <row r="23" spans="1:12" ht="18" customHeight="1" x14ac:dyDescent="0.5">
      <c r="B23" s="90" t="s">
        <v>17</v>
      </c>
      <c r="F23" s="29"/>
      <c r="G23" s="29"/>
      <c r="H23" s="3"/>
      <c r="I23" s="96"/>
      <c r="J23" s="3"/>
      <c r="K23" s="3"/>
      <c r="L23" s="3"/>
    </row>
    <row r="24" spans="1:12" ht="18" customHeight="1" x14ac:dyDescent="0.5">
      <c r="C24" s="90" t="s">
        <v>18</v>
      </c>
      <c r="F24" s="3">
        <v>6484988.46</v>
      </c>
      <c r="G24" s="29"/>
      <c r="H24" s="29">
        <v>7659233.9300000006</v>
      </c>
      <c r="I24" s="96"/>
      <c r="J24" s="3">
        <v>3137974.72</v>
      </c>
      <c r="K24" s="3"/>
      <c r="L24" s="3">
        <v>4312255.53</v>
      </c>
    </row>
    <row r="25" spans="1:12" ht="18" customHeight="1" x14ac:dyDescent="0.5">
      <c r="C25" s="90" t="s">
        <v>19</v>
      </c>
      <c r="F25" s="29">
        <v>2240104.52</v>
      </c>
      <c r="G25" s="29"/>
      <c r="H25" s="29">
        <v>2274013.8499999996</v>
      </c>
      <c r="I25" s="96"/>
      <c r="J25" s="3">
        <v>1633115.62</v>
      </c>
      <c r="K25" s="3"/>
      <c r="L25" s="3">
        <v>1418516.65</v>
      </c>
    </row>
    <row r="26" spans="1:12" ht="18" customHeight="1" x14ac:dyDescent="0.5">
      <c r="C26" s="90" t="s">
        <v>20</v>
      </c>
      <c r="F26" s="30">
        <f>SUM(F12:F25)</f>
        <v>2325966495</v>
      </c>
      <c r="G26" s="21"/>
      <c r="H26" s="30">
        <f>SUM(H12:H25)</f>
        <v>1965495046.8700001</v>
      </c>
      <c r="I26" s="96"/>
      <c r="J26" s="30">
        <f>SUM(J12:J25)</f>
        <v>2653174398.2400002</v>
      </c>
      <c r="K26" s="21"/>
      <c r="L26" s="30">
        <f>SUM(L12:L25)</f>
        <v>2447663629.8900003</v>
      </c>
    </row>
    <row r="27" spans="1:12" ht="9" customHeight="1" x14ac:dyDescent="0.5">
      <c r="F27" s="137"/>
      <c r="G27" s="137"/>
      <c r="H27" s="137"/>
      <c r="I27" s="96"/>
      <c r="J27" s="3"/>
      <c r="K27" s="3"/>
      <c r="L27" s="3"/>
    </row>
    <row r="28" spans="1:12" ht="18" customHeight="1" x14ac:dyDescent="0.5">
      <c r="A28" s="90" t="s">
        <v>21</v>
      </c>
      <c r="F28" s="137"/>
      <c r="G28" s="137"/>
      <c r="H28" s="137"/>
      <c r="I28" s="96"/>
      <c r="J28" s="3"/>
      <c r="K28" s="3"/>
      <c r="L28" s="3"/>
    </row>
    <row r="29" spans="1:12" ht="18" customHeight="1" x14ac:dyDescent="0.5">
      <c r="B29" s="90" t="s">
        <v>22</v>
      </c>
      <c r="D29" s="85">
        <v>9</v>
      </c>
      <c r="F29" s="29">
        <v>0</v>
      </c>
      <c r="G29" s="29"/>
      <c r="H29" s="29">
        <v>0</v>
      </c>
      <c r="I29" s="96"/>
      <c r="J29" s="3">
        <v>365044600</v>
      </c>
      <c r="K29" s="3"/>
      <c r="L29" s="3">
        <v>365044600</v>
      </c>
    </row>
    <row r="30" spans="1:12" ht="18" customHeight="1" x14ac:dyDescent="0.5">
      <c r="B30" s="88" t="s">
        <v>23</v>
      </c>
      <c r="D30" s="85">
        <v>10</v>
      </c>
      <c r="F30" s="3">
        <v>70713720.669999957</v>
      </c>
      <c r="G30" s="29"/>
      <c r="H30" s="3">
        <v>85436940.829999983</v>
      </c>
      <c r="I30" s="96"/>
      <c r="J30" s="3">
        <v>70713720.669999957</v>
      </c>
      <c r="K30" s="3"/>
      <c r="L30" s="3">
        <v>85436940.829999983</v>
      </c>
    </row>
    <row r="31" spans="1:12" ht="18" customHeight="1" x14ac:dyDescent="0.5">
      <c r="B31" s="88" t="s">
        <v>24</v>
      </c>
      <c r="D31" s="85">
        <v>11</v>
      </c>
      <c r="F31" s="29">
        <v>285000564.10000002</v>
      </c>
      <c r="G31" s="29"/>
      <c r="H31" s="29">
        <v>285000535.42000002</v>
      </c>
      <c r="I31" s="96"/>
      <c r="J31" s="3">
        <v>285000000</v>
      </c>
      <c r="K31" s="3"/>
      <c r="L31" s="3">
        <v>285000000</v>
      </c>
    </row>
    <row r="32" spans="1:12" ht="18" customHeight="1" x14ac:dyDescent="0.5">
      <c r="B32" s="90" t="s">
        <v>25</v>
      </c>
      <c r="D32" s="85">
        <v>12</v>
      </c>
      <c r="F32" s="29">
        <v>0</v>
      </c>
      <c r="G32" s="29"/>
      <c r="H32" s="29">
        <v>0</v>
      </c>
      <c r="I32" s="96"/>
      <c r="J32" s="3">
        <v>0</v>
      </c>
      <c r="K32" s="3"/>
      <c r="L32" s="3">
        <v>0</v>
      </c>
    </row>
    <row r="33" spans="1:14" ht="18" customHeight="1" x14ac:dyDescent="0.5">
      <c r="B33" s="90" t="s">
        <v>26</v>
      </c>
      <c r="D33" s="85">
        <v>13</v>
      </c>
      <c r="F33" s="155">
        <v>4071342.6399999997</v>
      </c>
      <c r="G33" s="155"/>
      <c r="H33" s="155">
        <v>4289622.5199999996</v>
      </c>
      <c r="I33" s="154"/>
      <c r="J33" s="31">
        <v>4071342.6399999997</v>
      </c>
      <c r="K33" s="31"/>
      <c r="L33" s="31">
        <v>4289622.5199999996</v>
      </c>
    </row>
    <row r="34" spans="1:14" ht="18" customHeight="1" x14ac:dyDescent="0.5">
      <c r="B34" s="90" t="s">
        <v>27</v>
      </c>
      <c r="D34" s="85">
        <v>14</v>
      </c>
      <c r="F34" s="137">
        <v>16733749.939999998</v>
      </c>
      <c r="G34" s="137"/>
      <c r="H34" s="137">
        <v>23470464.590000004</v>
      </c>
      <c r="I34" s="96"/>
      <c r="J34" s="3">
        <v>16731117.50999999</v>
      </c>
      <c r="K34" s="3"/>
      <c r="L34" s="3">
        <v>23466203.700000003</v>
      </c>
    </row>
    <row r="35" spans="1:14" ht="18" customHeight="1" x14ac:dyDescent="0.5">
      <c r="B35" s="90" t="s">
        <v>28</v>
      </c>
      <c r="D35" s="85">
        <v>15</v>
      </c>
      <c r="F35" s="137">
        <v>214775309.44999999</v>
      </c>
      <c r="G35" s="137"/>
      <c r="H35" s="137">
        <v>214775309.44999999</v>
      </c>
      <c r="I35" s="96"/>
      <c r="J35" s="3">
        <v>0</v>
      </c>
      <c r="K35" s="3"/>
      <c r="L35" s="3">
        <v>0</v>
      </c>
    </row>
    <row r="36" spans="1:14" ht="18" customHeight="1" x14ac:dyDescent="0.5">
      <c r="B36" s="90" t="s">
        <v>29</v>
      </c>
      <c r="D36" s="85">
        <v>16</v>
      </c>
      <c r="F36" s="155">
        <v>0</v>
      </c>
      <c r="G36" s="155"/>
      <c r="H36" s="155">
        <v>1952589.1999999997</v>
      </c>
      <c r="I36" s="154"/>
      <c r="J36" s="31">
        <v>0</v>
      </c>
      <c r="K36" s="31"/>
      <c r="L36" s="31">
        <v>1952589.1999999997</v>
      </c>
    </row>
    <row r="37" spans="1:14" ht="18" customHeight="1" x14ac:dyDescent="0.5">
      <c r="B37" s="90" t="s">
        <v>30</v>
      </c>
      <c r="D37" s="85">
        <v>17.100000000000001</v>
      </c>
      <c r="F37" s="137">
        <v>39058178.07</v>
      </c>
      <c r="G37" s="137"/>
      <c r="H37" s="137">
        <v>37072834.930000007</v>
      </c>
      <c r="I37" s="96"/>
      <c r="J37" s="3">
        <v>0</v>
      </c>
      <c r="K37" s="3"/>
      <c r="L37" s="3">
        <v>0</v>
      </c>
    </row>
    <row r="38" spans="1:14" ht="18" customHeight="1" x14ac:dyDescent="0.5">
      <c r="B38" s="90" t="s">
        <v>31</v>
      </c>
      <c r="D38" s="85">
        <v>17.2</v>
      </c>
      <c r="F38" s="155">
        <v>315115869.63999999</v>
      </c>
      <c r="G38" s="155"/>
      <c r="H38" s="155">
        <v>414345049.13</v>
      </c>
      <c r="I38" s="154"/>
      <c r="J38" s="31">
        <v>0</v>
      </c>
      <c r="K38" s="31"/>
      <c r="L38" s="31">
        <v>0</v>
      </c>
    </row>
    <row r="39" spans="1:14" ht="18" customHeight="1" x14ac:dyDescent="0.5">
      <c r="B39" s="90" t="s">
        <v>32</v>
      </c>
      <c r="D39" s="85">
        <v>18.399999999999999</v>
      </c>
      <c r="F39" s="137">
        <v>239682959.94999996</v>
      </c>
      <c r="G39" s="137"/>
      <c r="H39" s="137">
        <v>234250099.09999999</v>
      </c>
      <c r="I39" s="96"/>
      <c r="J39" s="3">
        <v>225261916.37999997</v>
      </c>
      <c r="K39" s="3"/>
      <c r="L39" s="3">
        <v>220607259.03</v>
      </c>
      <c r="M39" s="151"/>
    </row>
    <row r="40" spans="1:14" ht="18" customHeight="1" x14ac:dyDescent="0.5">
      <c r="B40" s="90" t="s">
        <v>33</v>
      </c>
      <c r="F40" s="137">
        <v>91000</v>
      </c>
      <c r="G40" s="137"/>
      <c r="H40" s="137">
        <v>432410</v>
      </c>
      <c r="I40" s="96"/>
      <c r="J40" s="3">
        <v>91000</v>
      </c>
      <c r="K40" s="3"/>
      <c r="L40" s="3">
        <v>432410</v>
      </c>
    </row>
    <row r="41" spans="1:14" ht="18" customHeight="1" x14ac:dyDescent="0.5">
      <c r="C41" s="90" t="s">
        <v>34</v>
      </c>
      <c r="F41" s="30">
        <f>SUM(F29:F40)</f>
        <v>1185242694.46</v>
      </c>
      <c r="G41" s="21"/>
      <c r="H41" s="30">
        <f>SUM(H29:H40)</f>
        <v>1301025855.1700001</v>
      </c>
      <c r="I41" s="96"/>
      <c r="J41" s="30">
        <f>SUM(J29:J40)</f>
        <v>966913697.19999993</v>
      </c>
      <c r="K41" s="21"/>
      <c r="L41" s="30">
        <f>SUM(L29:L40)</f>
        <v>986229625.27999997</v>
      </c>
    </row>
    <row r="42" spans="1:14" ht="18" customHeight="1" thickBot="1" x14ac:dyDescent="0.55000000000000004">
      <c r="A42" s="90" t="s">
        <v>35</v>
      </c>
      <c r="F42" s="32">
        <f>+F41+F26</f>
        <v>3511209189.46</v>
      </c>
      <c r="G42" s="21"/>
      <c r="H42" s="32">
        <f>+H41+H26</f>
        <v>3266520902.04</v>
      </c>
      <c r="I42" s="96"/>
      <c r="J42" s="32">
        <f>+J41+J26</f>
        <v>3620088095.4400001</v>
      </c>
      <c r="K42" s="21"/>
      <c r="L42" s="32">
        <f>+L41+L26</f>
        <v>3433893255.1700001</v>
      </c>
    </row>
    <row r="43" spans="1:14" ht="9.75" customHeight="1" thickTop="1" x14ac:dyDescent="0.5">
      <c r="F43" s="138"/>
      <c r="G43" s="138"/>
      <c r="H43" s="138"/>
      <c r="I43" s="96"/>
      <c r="J43" s="21"/>
      <c r="K43" s="21"/>
      <c r="L43" s="21"/>
    </row>
    <row r="44" spans="1:14" ht="18" customHeight="1" x14ac:dyDescent="0.5">
      <c r="A44" s="90" t="s">
        <v>173</v>
      </c>
      <c r="F44" s="138"/>
      <c r="G44" s="138"/>
      <c r="H44" s="138"/>
      <c r="I44" s="96"/>
      <c r="J44" s="3"/>
      <c r="K44" s="3"/>
      <c r="L44" s="3"/>
    </row>
    <row r="45" spans="1:14" ht="12" customHeight="1" x14ac:dyDescent="0.5">
      <c r="F45" s="138"/>
      <c r="G45" s="138"/>
      <c r="H45" s="138"/>
      <c r="I45" s="96"/>
      <c r="J45" s="3"/>
      <c r="K45" s="3"/>
      <c r="L45" s="3"/>
    </row>
    <row r="47" spans="1:14" s="156" customFormat="1" ht="18" customHeight="1" x14ac:dyDescent="0.5">
      <c r="A47" s="85"/>
      <c r="B47" s="97" t="s">
        <v>36</v>
      </c>
      <c r="C47" s="85"/>
      <c r="D47" s="97"/>
      <c r="E47" s="85"/>
      <c r="F47" s="85"/>
      <c r="G47" s="97"/>
      <c r="H47" s="97" t="s">
        <v>37</v>
      </c>
      <c r="I47" s="85"/>
      <c r="J47" s="85"/>
      <c r="K47" s="85"/>
      <c r="L47" s="85"/>
      <c r="N47" s="83"/>
    </row>
    <row r="48" spans="1:14" ht="9" customHeight="1" x14ac:dyDescent="0.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</row>
    <row r="49" spans="1:14" s="156" customFormat="1" ht="18" customHeight="1" x14ac:dyDescent="0.5">
      <c r="A49" s="161" t="str">
        <f>+A2</f>
        <v>บริษัท บรุ๊คเคอร์ กรุ๊ป จำกัด (มหาชน) และบริษัทย่อย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N49" s="83"/>
    </row>
    <row r="50" spans="1:14" ht="18" customHeight="1" x14ac:dyDescent="0.5">
      <c r="A50" s="161" t="str">
        <f>+A3</f>
        <v>งบฐานะการเงิน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</row>
    <row r="51" spans="1:14" ht="18" customHeight="1" x14ac:dyDescent="0.5">
      <c r="A51" s="161" t="str">
        <f>+A4</f>
        <v>ณ วันที่ 30 มิถุนายน 2569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</row>
    <row r="52" spans="1:14" ht="22.5" customHeight="1" x14ac:dyDescent="0.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4" ht="18" customHeight="1" x14ac:dyDescent="0.5">
      <c r="D53" s="90"/>
      <c r="E53" s="90"/>
      <c r="F53" s="162" t="s">
        <v>2</v>
      </c>
      <c r="G53" s="162"/>
      <c r="H53" s="162"/>
      <c r="I53" s="162"/>
      <c r="J53" s="162"/>
      <c r="K53" s="162"/>
      <c r="L53" s="162"/>
    </row>
    <row r="54" spans="1:14" ht="14.25" customHeight="1" x14ac:dyDescent="0.5">
      <c r="F54" s="163" t="s">
        <v>3</v>
      </c>
      <c r="G54" s="163"/>
      <c r="H54" s="163"/>
      <c r="J54" s="164" t="s">
        <v>212</v>
      </c>
      <c r="K54" s="164"/>
      <c r="L54" s="164"/>
    </row>
    <row r="55" spans="1:14" ht="15.75" customHeight="1" x14ac:dyDescent="0.5">
      <c r="D55" s="134" t="s">
        <v>4</v>
      </c>
      <c r="F55" s="8" t="str">
        <f>+F8</f>
        <v>30 มิถุนายน 2569</v>
      </c>
      <c r="G55" s="6"/>
      <c r="H55" s="8" t="str">
        <f>+H8</f>
        <v>31 ธันวาคม 2568</v>
      </c>
      <c r="J55" s="8" t="str">
        <f>+J8</f>
        <v>30 มิถุนายน 2569</v>
      </c>
      <c r="K55" s="26"/>
      <c r="L55" s="8" t="str">
        <f>+L8</f>
        <v>31 ธันวาคม 2568</v>
      </c>
    </row>
    <row r="56" spans="1:14" ht="18" customHeight="1" x14ac:dyDescent="0.5">
      <c r="A56" s="132"/>
      <c r="B56" s="132"/>
      <c r="C56" s="132"/>
      <c r="D56" s="132"/>
      <c r="E56" s="132"/>
      <c r="F56" s="27" t="str">
        <f>+F9</f>
        <v>(ยังไม่ได้ตรวจสอบ/</v>
      </c>
      <c r="G56" s="27"/>
      <c r="H56" s="27" t="str">
        <f>+H9</f>
        <v>(ตรวจสอบแล้ว)</v>
      </c>
      <c r="I56" s="132"/>
      <c r="J56" s="27" t="str">
        <f>+J9</f>
        <v>(ยังไม่ได้ตรวจสอบ/</v>
      </c>
      <c r="K56" s="27"/>
      <c r="L56" s="27" t="str">
        <f>+L9</f>
        <v>(ตรวจสอบแล้ว)</v>
      </c>
    </row>
    <row r="57" spans="1:14" ht="18" customHeight="1" x14ac:dyDescent="0.5">
      <c r="A57" s="167" t="s">
        <v>38</v>
      </c>
      <c r="B57" s="167"/>
      <c r="C57" s="167"/>
      <c r="F57" s="27" t="str">
        <f>+F10</f>
        <v>สอบทานแล้ว)</v>
      </c>
      <c r="G57" s="26"/>
      <c r="H57" s="27"/>
      <c r="J57" s="27" t="str">
        <f>+J10</f>
        <v>สอบทานแล้ว)</v>
      </c>
      <c r="K57" s="26"/>
      <c r="L57" s="27"/>
    </row>
    <row r="58" spans="1:14" ht="18" customHeight="1" x14ac:dyDescent="0.5">
      <c r="A58" s="90" t="s">
        <v>39</v>
      </c>
      <c r="F58" s="137"/>
      <c r="G58" s="137"/>
      <c r="H58" s="137"/>
      <c r="I58" s="96"/>
      <c r="J58" s="3"/>
      <c r="K58" s="3"/>
      <c r="L58" s="3"/>
    </row>
    <row r="59" spans="1:14" ht="18" customHeight="1" x14ac:dyDescent="0.5">
      <c r="B59" s="90" t="s">
        <v>40</v>
      </c>
      <c r="D59" s="85">
        <v>19</v>
      </c>
      <c r="F59" s="137">
        <v>800000000</v>
      </c>
      <c r="G59" s="137"/>
      <c r="H59" s="137">
        <v>640000000</v>
      </c>
      <c r="I59" s="96"/>
      <c r="J59" s="3">
        <v>800000000</v>
      </c>
      <c r="K59" s="3"/>
      <c r="L59" s="3">
        <v>640000000</v>
      </c>
    </row>
    <row r="60" spans="1:14" ht="18" customHeight="1" x14ac:dyDescent="0.5">
      <c r="B60" s="90" t="s">
        <v>41</v>
      </c>
      <c r="F60" s="29"/>
      <c r="G60" s="29"/>
      <c r="H60" s="29"/>
      <c r="I60" s="96"/>
      <c r="J60" s="3"/>
      <c r="K60" s="3"/>
      <c r="L60" s="3"/>
    </row>
    <row r="61" spans="1:14" ht="18" customHeight="1" x14ac:dyDescent="0.5">
      <c r="C61" s="90" t="s">
        <v>9</v>
      </c>
      <c r="D61" s="85">
        <v>20</v>
      </c>
      <c r="F61" s="29">
        <v>16928654.950000003</v>
      </c>
      <c r="G61" s="29"/>
      <c r="H61" s="29">
        <v>21483703.859999999</v>
      </c>
      <c r="I61" s="96"/>
      <c r="J61" s="3">
        <v>16374573.49</v>
      </c>
      <c r="K61" s="3"/>
      <c r="L61" s="3">
        <v>20572356.509999998</v>
      </c>
    </row>
    <row r="62" spans="1:14" ht="18" hidden="1" customHeight="1" x14ac:dyDescent="0.5">
      <c r="C62" s="90" t="s">
        <v>10</v>
      </c>
      <c r="F62" s="29"/>
      <c r="G62" s="29"/>
      <c r="H62" s="29"/>
      <c r="I62" s="96"/>
      <c r="J62" s="3"/>
      <c r="K62" s="3"/>
      <c r="L62" s="3"/>
    </row>
    <row r="63" spans="1:14" ht="18" customHeight="1" x14ac:dyDescent="0.5">
      <c r="B63" s="90" t="s">
        <v>42</v>
      </c>
      <c r="F63" s="29"/>
      <c r="G63" s="29"/>
      <c r="H63" s="29"/>
      <c r="I63" s="96"/>
      <c r="J63" s="3"/>
      <c r="K63" s="3"/>
      <c r="L63" s="3"/>
    </row>
    <row r="64" spans="1:14" ht="18" customHeight="1" x14ac:dyDescent="0.5">
      <c r="C64" s="90" t="s">
        <v>10</v>
      </c>
      <c r="D64" s="85">
        <v>2.4</v>
      </c>
      <c r="F64" s="29">
        <v>0</v>
      </c>
      <c r="G64" s="29"/>
      <c r="H64" s="29">
        <v>0</v>
      </c>
      <c r="I64" s="96"/>
      <c r="J64" s="3">
        <v>6000000</v>
      </c>
      <c r="K64" s="3"/>
      <c r="L64" s="3">
        <v>6000000</v>
      </c>
    </row>
    <row r="65" spans="1:13" ht="18" customHeight="1" x14ac:dyDescent="0.5">
      <c r="B65" s="90" t="s">
        <v>243</v>
      </c>
      <c r="F65" s="29">
        <v>13763259.060000001</v>
      </c>
      <c r="G65" s="29"/>
      <c r="H65" s="29">
        <v>258668.5</v>
      </c>
      <c r="I65" s="96"/>
      <c r="J65" s="3">
        <v>13763259.060000001</v>
      </c>
      <c r="K65" s="3"/>
      <c r="L65" s="3">
        <v>258668.5</v>
      </c>
    </row>
    <row r="66" spans="1:13" ht="18" customHeight="1" x14ac:dyDescent="0.5">
      <c r="B66" s="90" t="s">
        <v>214</v>
      </c>
      <c r="F66" s="29"/>
      <c r="G66" s="29"/>
      <c r="H66" s="29"/>
      <c r="I66" s="96"/>
      <c r="J66" s="29"/>
      <c r="K66" s="29"/>
      <c r="L66" s="29"/>
    </row>
    <row r="67" spans="1:13" ht="18" customHeight="1" x14ac:dyDescent="0.5">
      <c r="C67" s="90" t="s">
        <v>43</v>
      </c>
      <c r="D67" s="85">
        <v>21</v>
      </c>
      <c r="F67" s="29">
        <v>0</v>
      </c>
      <c r="G67" s="29"/>
      <c r="H67" s="29">
        <v>770154.08999999985</v>
      </c>
      <c r="I67" s="96"/>
      <c r="J67" s="29">
        <v>0</v>
      </c>
      <c r="K67" s="29"/>
      <c r="L67" s="29">
        <v>770154.08999999985</v>
      </c>
    </row>
    <row r="68" spans="1:13" ht="18" customHeight="1" x14ac:dyDescent="0.5">
      <c r="B68" s="90" t="s">
        <v>44</v>
      </c>
      <c r="F68" s="29"/>
      <c r="G68" s="29"/>
      <c r="H68" s="29"/>
      <c r="I68" s="96"/>
      <c r="J68" s="3"/>
      <c r="K68" s="3"/>
      <c r="L68" s="3"/>
    </row>
    <row r="69" spans="1:13" ht="18" customHeight="1" x14ac:dyDescent="0.5">
      <c r="C69" s="90" t="s">
        <v>45</v>
      </c>
      <c r="F69" s="29">
        <v>0</v>
      </c>
      <c r="G69" s="29"/>
      <c r="H69" s="29">
        <v>654205.60999999987</v>
      </c>
      <c r="I69" s="137"/>
      <c r="J69" s="29">
        <v>0</v>
      </c>
      <c r="K69" s="29"/>
      <c r="L69" s="29">
        <v>654205.60999999987</v>
      </c>
    </row>
    <row r="70" spans="1:13" ht="18" customHeight="1" x14ac:dyDescent="0.5">
      <c r="C70" s="90" t="s">
        <v>46</v>
      </c>
      <c r="F70" s="29">
        <v>1508285.86</v>
      </c>
      <c r="G70" s="29"/>
      <c r="H70" s="29">
        <v>1507916.74</v>
      </c>
      <c r="I70" s="96"/>
      <c r="J70" s="3">
        <v>1484097.1500000001</v>
      </c>
      <c r="K70" s="3"/>
      <c r="L70" s="3">
        <v>1477174.1600000001</v>
      </c>
    </row>
    <row r="71" spans="1:13" ht="18" customHeight="1" x14ac:dyDescent="0.5">
      <c r="C71" s="90" t="s">
        <v>47</v>
      </c>
      <c r="F71" s="30">
        <f>SUM(F59:F70)</f>
        <v>832200199.87</v>
      </c>
      <c r="G71" s="21"/>
      <c r="H71" s="30">
        <f>SUM(H59:H70)</f>
        <v>664674648.80000007</v>
      </c>
      <c r="I71" s="96"/>
      <c r="J71" s="30">
        <f>SUM(J59:J70)</f>
        <v>837621929.69999993</v>
      </c>
      <c r="K71" s="21"/>
      <c r="L71" s="30">
        <f>SUM(L59:L70)</f>
        <v>669732558.87</v>
      </c>
    </row>
    <row r="72" spans="1:13" ht="18" customHeight="1" x14ac:dyDescent="0.5">
      <c r="F72" s="137"/>
      <c r="G72" s="137"/>
      <c r="H72" s="137"/>
      <c r="I72" s="96"/>
      <c r="J72" s="3"/>
      <c r="K72" s="3"/>
      <c r="L72" s="3"/>
    </row>
    <row r="73" spans="1:13" ht="18" customHeight="1" x14ac:dyDescent="0.5">
      <c r="A73" s="90" t="s">
        <v>48</v>
      </c>
      <c r="F73" s="137"/>
      <c r="G73" s="137"/>
      <c r="H73" s="137"/>
      <c r="I73" s="96"/>
      <c r="J73" s="3"/>
      <c r="K73" s="3"/>
      <c r="L73" s="3"/>
    </row>
    <row r="74" spans="1:13" ht="18" customHeight="1" x14ac:dyDescent="0.5">
      <c r="B74" s="90" t="s">
        <v>214</v>
      </c>
      <c r="D74" s="85">
        <v>21</v>
      </c>
      <c r="F74" s="137">
        <v>0</v>
      </c>
      <c r="G74" s="137"/>
      <c r="H74" s="137">
        <v>1199983.5900000001</v>
      </c>
      <c r="I74" s="96"/>
      <c r="J74" s="3">
        <v>0</v>
      </c>
      <c r="K74" s="3"/>
      <c r="L74" s="3">
        <v>1199983.5900000001</v>
      </c>
    </row>
    <row r="75" spans="1:13" ht="18" customHeight="1" x14ac:dyDescent="0.5">
      <c r="B75" s="90" t="s">
        <v>213</v>
      </c>
      <c r="F75" s="137"/>
      <c r="G75" s="137"/>
      <c r="H75" s="137"/>
      <c r="I75" s="96"/>
      <c r="J75" s="3"/>
      <c r="K75" s="3"/>
      <c r="L75" s="3"/>
    </row>
    <row r="76" spans="1:13" ht="18" customHeight="1" x14ac:dyDescent="0.5">
      <c r="C76" s="90" t="s">
        <v>49</v>
      </c>
      <c r="D76" s="85">
        <v>22</v>
      </c>
      <c r="F76" s="29">
        <v>45724083.329999998</v>
      </c>
      <c r="G76" s="29"/>
      <c r="H76" s="29">
        <v>45176617</v>
      </c>
      <c r="I76" s="3"/>
      <c r="J76" s="3">
        <v>45724083.329999998</v>
      </c>
      <c r="K76" s="3"/>
      <c r="L76" s="3">
        <v>45148374</v>
      </c>
      <c r="M76" s="151"/>
    </row>
    <row r="77" spans="1:13" ht="18" customHeight="1" x14ac:dyDescent="0.5">
      <c r="C77" s="90" t="s">
        <v>50</v>
      </c>
      <c r="F77" s="30">
        <f>SUM(F74:F76)</f>
        <v>45724083.329999998</v>
      </c>
      <c r="G77" s="21"/>
      <c r="H77" s="30">
        <f>SUM(H74:H76)</f>
        <v>46376600.590000004</v>
      </c>
      <c r="I77" s="3"/>
      <c r="J77" s="30">
        <f>SUM(J74:J76)</f>
        <v>45724083.329999998</v>
      </c>
      <c r="K77" s="21"/>
      <c r="L77" s="30">
        <f>SUM(L74:L76)</f>
        <v>46348357.590000004</v>
      </c>
    </row>
    <row r="78" spans="1:13" ht="18" customHeight="1" thickBot="1" x14ac:dyDescent="0.55000000000000004">
      <c r="C78" s="90" t="s">
        <v>51</v>
      </c>
      <c r="F78" s="23">
        <f>+F77+F71</f>
        <v>877924283.20000005</v>
      </c>
      <c r="G78" s="21"/>
      <c r="H78" s="23">
        <f>+H77+H71</f>
        <v>711051249.3900001</v>
      </c>
      <c r="I78" s="96"/>
      <c r="J78" s="23">
        <f>+J77+J71</f>
        <v>883346013.02999997</v>
      </c>
      <c r="K78" s="21"/>
      <c r="L78" s="23">
        <f>+L77+L71</f>
        <v>716080916.46000004</v>
      </c>
    </row>
    <row r="79" spans="1:13" ht="18" customHeight="1" thickTop="1" x14ac:dyDescent="0.5">
      <c r="F79" s="137"/>
      <c r="G79" s="137"/>
      <c r="H79" s="137"/>
      <c r="I79" s="96"/>
      <c r="J79" s="21"/>
      <c r="K79" s="21"/>
      <c r="L79" s="21"/>
    </row>
    <row r="80" spans="1:13" ht="18" customHeight="1" x14ac:dyDescent="0.5">
      <c r="A80" s="90" t="s">
        <v>173</v>
      </c>
      <c r="F80" s="157"/>
      <c r="G80" s="157"/>
      <c r="H80" s="157"/>
      <c r="J80" s="24"/>
      <c r="K80" s="24"/>
      <c r="L80" s="24"/>
    </row>
    <row r="81" spans="1:12" ht="18" customHeight="1" x14ac:dyDescent="0.5">
      <c r="F81" s="157"/>
      <c r="G81" s="157"/>
      <c r="H81" s="157"/>
      <c r="J81" s="24"/>
      <c r="K81" s="24"/>
      <c r="L81" s="24"/>
    </row>
    <row r="82" spans="1:12" ht="18" customHeight="1" x14ac:dyDescent="0.5">
      <c r="F82" s="157"/>
      <c r="G82" s="157"/>
      <c r="H82" s="157"/>
      <c r="J82" s="24"/>
      <c r="K82" s="24"/>
      <c r="L82" s="24"/>
    </row>
    <row r="83" spans="1:12" ht="18" customHeight="1" x14ac:dyDescent="0.5">
      <c r="F83" s="157"/>
      <c r="G83" s="157"/>
      <c r="H83" s="157"/>
      <c r="J83" s="24"/>
      <c r="K83" s="24"/>
      <c r="L83" s="24"/>
    </row>
    <row r="84" spans="1:12" ht="18" customHeight="1" x14ac:dyDescent="0.5">
      <c r="F84" s="157"/>
      <c r="G84" s="157"/>
      <c r="H84" s="157"/>
      <c r="J84" s="24"/>
      <c r="K84" s="24"/>
      <c r="L84" s="24"/>
    </row>
    <row r="85" spans="1:12" ht="18" customHeight="1" x14ac:dyDescent="0.5">
      <c r="F85" s="157"/>
      <c r="G85" s="157"/>
      <c r="H85" s="157"/>
      <c r="J85" s="24"/>
      <c r="K85" s="24"/>
      <c r="L85" s="24"/>
    </row>
    <row r="86" spans="1:12" ht="18" customHeight="1" x14ac:dyDescent="0.5">
      <c r="F86" s="157"/>
      <c r="G86" s="157"/>
      <c r="H86" s="157"/>
      <c r="J86" s="24"/>
      <c r="K86" s="24"/>
      <c r="L86" s="24"/>
    </row>
    <row r="87" spans="1:12" ht="18" customHeight="1" x14ac:dyDescent="0.5">
      <c r="F87" s="157"/>
      <c r="G87" s="157"/>
      <c r="H87" s="157"/>
      <c r="J87" s="24"/>
      <c r="K87" s="24"/>
      <c r="L87" s="24"/>
    </row>
    <row r="88" spans="1:12" ht="18" customHeight="1" x14ac:dyDescent="0.5">
      <c r="F88" s="157"/>
      <c r="G88" s="157"/>
      <c r="H88" s="157"/>
      <c r="J88" s="24"/>
      <c r="K88" s="24"/>
      <c r="L88" s="24"/>
    </row>
    <row r="89" spans="1:12" ht="18" customHeight="1" x14ac:dyDescent="0.5">
      <c r="F89" s="157"/>
      <c r="G89" s="157"/>
      <c r="H89" s="157"/>
      <c r="J89" s="24"/>
      <c r="K89" s="24"/>
      <c r="L89" s="24"/>
    </row>
    <row r="90" spans="1:12" ht="18" customHeight="1" x14ac:dyDescent="0.5">
      <c r="F90" s="157"/>
      <c r="G90" s="157"/>
      <c r="H90" s="157"/>
      <c r="J90" s="24"/>
      <c r="K90" s="24"/>
      <c r="L90" s="24"/>
    </row>
    <row r="91" spans="1:12" ht="18" customHeight="1" x14ac:dyDescent="0.5">
      <c r="F91" s="157"/>
      <c r="G91" s="157"/>
      <c r="H91" s="157"/>
      <c r="J91" s="24"/>
      <c r="K91" s="24"/>
      <c r="L91" s="24"/>
    </row>
    <row r="92" spans="1:12" ht="18" customHeight="1" x14ac:dyDescent="0.5">
      <c r="F92" s="157"/>
      <c r="G92" s="157"/>
      <c r="H92" s="157"/>
      <c r="J92" s="24"/>
      <c r="K92" s="24"/>
      <c r="L92" s="24"/>
    </row>
    <row r="93" spans="1:12" ht="18" customHeight="1" x14ac:dyDescent="0.5">
      <c r="F93" s="157"/>
      <c r="G93" s="157"/>
      <c r="H93" s="157"/>
      <c r="J93" s="24"/>
      <c r="K93" s="24"/>
      <c r="L93" s="24"/>
    </row>
    <row r="94" spans="1:12" ht="18" customHeight="1" x14ac:dyDescent="0.5">
      <c r="A94" s="85"/>
      <c r="B94" s="97" t="s">
        <v>36</v>
      </c>
      <c r="C94" s="85"/>
      <c r="D94" s="97"/>
      <c r="F94" s="97"/>
      <c r="G94" s="97"/>
      <c r="H94" s="97" t="s">
        <v>37</v>
      </c>
      <c r="I94" s="85"/>
      <c r="J94" s="85"/>
      <c r="K94" s="85"/>
      <c r="L94" s="85"/>
    </row>
    <row r="95" spans="1:12" ht="9.75" customHeight="1" x14ac:dyDescent="0.5">
      <c r="F95" s="157"/>
      <c r="G95" s="157"/>
      <c r="H95" s="157"/>
      <c r="J95" s="24"/>
      <c r="K95" s="24"/>
      <c r="L95" s="24"/>
    </row>
    <row r="96" spans="1:12" ht="9" customHeight="1" x14ac:dyDescent="0.5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</row>
    <row r="97" spans="1:13" ht="18" customHeight="1" x14ac:dyDescent="0.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</row>
    <row r="98" spans="1:13" ht="18" customHeight="1" x14ac:dyDescent="0.5">
      <c r="A98" s="161" t="str">
        <f>+A49</f>
        <v>บริษัท บรุ๊คเคอร์ กรุ๊ป จำกัด (มหาชน) และบริษัทย่อย</v>
      </c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</row>
    <row r="99" spans="1:13" ht="18" customHeight="1" x14ac:dyDescent="0.5">
      <c r="A99" s="166" t="str">
        <f>+A50</f>
        <v>งบฐานะการเงิน</v>
      </c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</row>
    <row r="100" spans="1:13" ht="18" customHeight="1" x14ac:dyDescent="0.5">
      <c r="A100" s="166" t="str">
        <f>+A51</f>
        <v>ณ วันที่ 30 มิถุนายน 2569</v>
      </c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</row>
    <row r="101" spans="1:13" ht="18" customHeight="1" x14ac:dyDescent="0.5">
      <c r="A101" s="87"/>
      <c r="B101" s="85"/>
      <c r="C101" s="85"/>
      <c r="I101" s="85"/>
      <c r="J101" s="85"/>
      <c r="K101" s="85"/>
      <c r="L101" s="85"/>
    </row>
    <row r="102" spans="1:13" ht="18" customHeight="1" x14ac:dyDescent="0.5">
      <c r="F102" s="162" t="s">
        <v>2</v>
      </c>
      <c r="G102" s="162"/>
      <c r="H102" s="162"/>
      <c r="I102" s="162"/>
      <c r="J102" s="162"/>
      <c r="K102" s="162"/>
      <c r="L102" s="162"/>
    </row>
    <row r="103" spans="1:13" ht="14.25" customHeight="1" x14ac:dyDescent="0.5">
      <c r="F103" s="163" t="s">
        <v>3</v>
      </c>
      <c r="G103" s="163"/>
      <c r="H103" s="163"/>
      <c r="J103" s="164" t="s">
        <v>212</v>
      </c>
      <c r="K103" s="164"/>
      <c r="L103" s="164"/>
    </row>
    <row r="104" spans="1:13" ht="18" customHeight="1" x14ac:dyDescent="0.5">
      <c r="D104" s="134" t="s">
        <v>4</v>
      </c>
      <c r="F104" s="8" t="str">
        <f>+F55</f>
        <v>30 มิถุนายน 2569</v>
      </c>
      <c r="G104" s="6"/>
      <c r="H104" s="8" t="str">
        <f>+H55</f>
        <v>31 ธันวาคม 2568</v>
      </c>
      <c r="J104" s="8" t="str">
        <f>+J55</f>
        <v>30 มิถุนายน 2569</v>
      </c>
      <c r="K104" s="26"/>
      <c r="L104" s="8" t="str">
        <f>+L55</f>
        <v>31 ธันวาคม 2568</v>
      </c>
    </row>
    <row r="105" spans="1:13" ht="18" customHeight="1" x14ac:dyDescent="0.5">
      <c r="A105" s="132"/>
      <c r="B105" s="132"/>
      <c r="C105" s="132"/>
      <c r="D105" s="132"/>
      <c r="E105" s="132"/>
      <c r="F105" s="27" t="str">
        <f>+F9</f>
        <v>(ยังไม่ได้ตรวจสอบ/</v>
      </c>
      <c r="G105" s="33"/>
      <c r="H105" s="27" t="str">
        <f>+H9</f>
        <v>(ตรวจสอบแล้ว)</v>
      </c>
      <c r="I105" s="132"/>
      <c r="J105" s="27" t="str">
        <f>+J9</f>
        <v>(ยังไม่ได้ตรวจสอบ/</v>
      </c>
      <c r="K105" s="27"/>
      <c r="L105" s="27" t="str">
        <f>+L9</f>
        <v>(ตรวจสอบแล้ว)</v>
      </c>
    </row>
    <row r="106" spans="1:13" ht="18" customHeight="1" x14ac:dyDescent="0.5">
      <c r="A106" s="90" t="s">
        <v>52</v>
      </c>
      <c r="F106" s="27" t="str">
        <f>+F10</f>
        <v>สอบทานแล้ว)</v>
      </c>
      <c r="G106" s="104"/>
      <c r="H106" s="27"/>
      <c r="J106" s="27" t="str">
        <f>+J10</f>
        <v>สอบทานแล้ว)</v>
      </c>
      <c r="L106" s="27"/>
    </row>
    <row r="107" spans="1:13" ht="18" customHeight="1" x14ac:dyDescent="0.5">
      <c r="B107" s="90" t="s">
        <v>53</v>
      </c>
      <c r="F107" s="104"/>
      <c r="G107" s="104"/>
      <c r="H107" s="104"/>
      <c r="J107" s="24"/>
      <c r="K107" s="24"/>
      <c r="L107" s="24"/>
    </row>
    <row r="108" spans="1:13" ht="18" customHeight="1" x14ac:dyDescent="0.5">
      <c r="B108" s="90" t="s">
        <v>54</v>
      </c>
      <c r="F108" s="104"/>
      <c r="G108" s="104"/>
      <c r="H108" s="104"/>
      <c r="J108" s="24"/>
      <c r="K108" s="24"/>
      <c r="L108" s="24"/>
    </row>
    <row r="109" spans="1:13" ht="18" customHeight="1" thickBot="1" x14ac:dyDescent="0.55000000000000004">
      <c r="C109" s="158" t="s">
        <v>203</v>
      </c>
      <c r="D109" s="85">
        <v>23</v>
      </c>
      <c r="F109" s="159">
        <v>1657854486.8800001</v>
      </c>
      <c r="G109" s="137"/>
      <c r="H109" s="159">
        <v>1657854486.8800001</v>
      </c>
      <c r="I109" s="96"/>
      <c r="J109" s="159">
        <v>1657854486.8800001</v>
      </c>
      <c r="K109" s="137"/>
      <c r="L109" s="159">
        <v>1657854486.8800001</v>
      </c>
      <c r="M109" s="151"/>
    </row>
    <row r="110" spans="1:13" ht="18" customHeight="1" thickTop="1" x14ac:dyDescent="0.5">
      <c r="B110" s="90" t="s">
        <v>55</v>
      </c>
      <c r="F110" s="137"/>
      <c r="G110" s="137"/>
      <c r="H110" s="137"/>
      <c r="I110" s="96"/>
      <c r="J110" s="3"/>
      <c r="K110" s="3"/>
      <c r="L110" s="137"/>
    </row>
    <row r="111" spans="1:13" ht="18" customHeight="1" x14ac:dyDescent="0.5">
      <c r="C111" s="158" t="s">
        <v>204</v>
      </c>
      <c r="D111" s="85">
        <v>23</v>
      </c>
      <c r="F111" s="3">
        <f>เปลี่ยนแปลงรวม!D31</f>
        <v>1350102558.8800001</v>
      </c>
      <c r="G111" s="3"/>
      <c r="H111" s="3">
        <v>1350102558.8800001</v>
      </c>
      <c r="I111" s="3"/>
      <c r="J111" s="3">
        <f>เปลี่ยนแปลงเฉพาะ!D31</f>
        <v>1350102558.8800001</v>
      </c>
      <c r="K111" s="3"/>
      <c r="L111" s="3">
        <v>1350102558.8800001</v>
      </c>
    </row>
    <row r="112" spans="1:13" ht="18" customHeight="1" x14ac:dyDescent="0.5">
      <c r="B112" s="90" t="s">
        <v>56</v>
      </c>
      <c r="C112" s="158"/>
      <c r="D112" s="85">
        <v>23</v>
      </c>
      <c r="F112" s="3">
        <f>เปลี่ยนแปลงรวม!F31</f>
        <v>1255757618.1400001</v>
      </c>
      <c r="G112" s="3"/>
      <c r="H112" s="3">
        <v>1344904738.72</v>
      </c>
      <c r="I112" s="96"/>
      <c r="J112" s="3">
        <f>เปลี่ยนแปลงเฉพาะ!F31</f>
        <v>1255757618.1400001</v>
      </c>
      <c r="K112" s="3"/>
      <c r="L112" s="3">
        <v>1344904738.72</v>
      </c>
    </row>
    <row r="113" spans="1:12" ht="18" customHeight="1" x14ac:dyDescent="0.5">
      <c r="B113" s="90" t="s">
        <v>246</v>
      </c>
      <c r="C113" s="158"/>
      <c r="D113" s="85">
        <v>24</v>
      </c>
      <c r="F113" s="3">
        <v>251.97</v>
      </c>
      <c r="G113" s="3"/>
      <c r="H113" s="3">
        <v>0</v>
      </c>
      <c r="I113" s="96"/>
      <c r="J113" s="3">
        <v>251.97</v>
      </c>
      <c r="K113" s="3"/>
      <c r="L113" s="3">
        <v>0</v>
      </c>
    </row>
    <row r="114" spans="1:12" ht="18" customHeight="1" x14ac:dyDescent="0.5">
      <c r="B114" s="90" t="s">
        <v>103</v>
      </c>
      <c r="F114" s="137"/>
      <c r="G114" s="137"/>
      <c r="H114" s="137"/>
      <c r="I114" s="96"/>
      <c r="J114" s="3"/>
      <c r="K114" s="3"/>
      <c r="L114" s="137"/>
    </row>
    <row r="115" spans="1:12" ht="18" customHeight="1" x14ac:dyDescent="0.5">
      <c r="C115" s="90" t="s">
        <v>57</v>
      </c>
      <c r="F115" s="29">
        <f>เปลี่ยนแปลงรวม!N31</f>
        <v>111952161.69</v>
      </c>
      <c r="G115" s="29"/>
      <c r="H115" s="29">
        <v>111952161.69</v>
      </c>
      <c r="I115" s="96"/>
      <c r="J115" s="29">
        <f>เปลี่ยนแปลงเฉพาะ!P31</f>
        <v>111952161.69</v>
      </c>
      <c r="K115" s="29"/>
      <c r="L115" s="29">
        <v>111952161.69</v>
      </c>
    </row>
    <row r="116" spans="1:12" ht="18" customHeight="1" x14ac:dyDescent="0.5">
      <c r="C116" s="90" t="s">
        <v>58</v>
      </c>
      <c r="D116" s="94"/>
      <c r="F116" s="21">
        <f>เปลี่ยนแปลงรวม!P31</f>
        <v>-119810521.6099997</v>
      </c>
      <c r="G116" s="21"/>
      <c r="H116" s="21">
        <v>-276582159.11999977</v>
      </c>
      <c r="I116" s="96"/>
      <c r="J116" s="21">
        <f>เปลี่ยนแปลงเฉพาะ!R31</f>
        <v>18929491.730000049</v>
      </c>
      <c r="K116" s="21"/>
      <c r="L116" s="21">
        <v>-89147120.579999954</v>
      </c>
    </row>
    <row r="117" spans="1:12" ht="18" customHeight="1" x14ac:dyDescent="0.5">
      <c r="B117" s="90" t="s">
        <v>59</v>
      </c>
      <c r="D117" s="94"/>
      <c r="F117" s="22">
        <f>เปลี่ยนแปลงรวม!V31</f>
        <v>-26259772.689999998</v>
      </c>
      <c r="G117" s="21"/>
      <c r="H117" s="22">
        <v>-36682725.440000005</v>
      </c>
      <c r="I117" s="96"/>
      <c r="J117" s="22">
        <f>เปลี่ยนแปลงเฉพาะ!T31</f>
        <v>0</v>
      </c>
      <c r="K117" s="21"/>
      <c r="L117" s="22">
        <v>0</v>
      </c>
    </row>
    <row r="118" spans="1:12" ht="18" customHeight="1" x14ac:dyDescent="0.5">
      <c r="C118" s="90" t="s">
        <v>60</v>
      </c>
      <c r="F118" s="3">
        <f>SUM(F111:F117)</f>
        <v>2571742296.3800006</v>
      </c>
      <c r="G118" s="3"/>
      <c r="H118" s="3">
        <f>SUM(H111:H117)</f>
        <v>2493694574.7300005</v>
      </c>
      <c r="I118" s="96"/>
      <c r="J118" s="3">
        <f>SUM(J111:J117)</f>
        <v>2736742082.4100003</v>
      </c>
      <c r="K118" s="3"/>
      <c r="L118" s="3">
        <f>SUM(L111:L117)</f>
        <v>2717812338.7100005</v>
      </c>
    </row>
    <row r="119" spans="1:12" ht="18" customHeight="1" x14ac:dyDescent="0.5">
      <c r="B119" s="90" t="s">
        <v>61</v>
      </c>
      <c r="F119" s="160">
        <f>เปลี่ยนแปลงรวม!Z31</f>
        <v>61542609.880000003</v>
      </c>
      <c r="G119" s="137"/>
      <c r="H119" s="160">
        <v>61775077.920000002</v>
      </c>
      <c r="I119" s="96"/>
      <c r="J119" s="22">
        <v>0</v>
      </c>
      <c r="K119" s="21"/>
      <c r="L119" s="160">
        <v>0</v>
      </c>
    </row>
    <row r="120" spans="1:12" ht="18" customHeight="1" x14ac:dyDescent="0.5">
      <c r="C120" s="90" t="s">
        <v>62</v>
      </c>
      <c r="F120" s="3">
        <f>+F119+F118</f>
        <v>2633284906.2600007</v>
      </c>
      <c r="G120" s="3"/>
      <c r="H120" s="3">
        <f>+H119+H118</f>
        <v>2555469652.6500006</v>
      </c>
      <c r="I120" s="96"/>
      <c r="J120" s="3">
        <f>+J119+J118</f>
        <v>2736742082.4100003</v>
      </c>
      <c r="K120" s="3"/>
      <c r="L120" s="3">
        <f>+L119+L118</f>
        <v>2717812338.7100005</v>
      </c>
    </row>
    <row r="121" spans="1:12" ht="18" customHeight="1" thickBot="1" x14ac:dyDescent="0.55000000000000004">
      <c r="A121" s="90" t="s">
        <v>63</v>
      </c>
      <c r="F121" s="32">
        <f>+F120+F78</f>
        <v>3511209189.460001</v>
      </c>
      <c r="G121" s="21"/>
      <c r="H121" s="32">
        <f>+H120+H78</f>
        <v>3266520902.0400009</v>
      </c>
      <c r="I121" s="96"/>
      <c r="J121" s="32">
        <f>+J120+J78</f>
        <v>3620088095.4400005</v>
      </c>
      <c r="K121" s="21"/>
      <c r="L121" s="32">
        <f>+L120+L78</f>
        <v>3433893255.1700006</v>
      </c>
    </row>
    <row r="122" spans="1:12" ht="18" customHeight="1" thickTop="1" x14ac:dyDescent="0.5">
      <c r="F122" s="21"/>
      <c r="G122" s="21"/>
      <c r="H122" s="21"/>
      <c r="I122" s="96"/>
      <c r="J122" s="21"/>
      <c r="K122" s="21"/>
      <c r="L122" s="21"/>
    </row>
    <row r="123" spans="1:12" ht="18" customHeight="1" x14ac:dyDescent="0.5">
      <c r="A123" s="90" t="s">
        <v>173</v>
      </c>
      <c r="F123" s="138"/>
      <c r="G123" s="138"/>
      <c r="H123" s="138"/>
      <c r="I123" s="96"/>
      <c r="J123" s="3"/>
      <c r="K123" s="3"/>
      <c r="L123" s="3"/>
    </row>
    <row r="124" spans="1:12" ht="18" customHeight="1" x14ac:dyDescent="0.5">
      <c r="F124" s="5"/>
      <c r="G124" s="5"/>
      <c r="H124" s="5"/>
      <c r="J124" s="5"/>
      <c r="K124" s="5"/>
      <c r="L124" s="5"/>
    </row>
    <row r="125" spans="1:12" ht="18" customHeight="1" x14ac:dyDescent="0.5">
      <c r="F125" s="5"/>
      <c r="G125" s="5"/>
      <c r="H125" s="5"/>
      <c r="J125" s="5"/>
      <c r="K125" s="5"/>
      <c r="L125" s="5"/>
    </row>
    <row r="126" spans="1:12" ht="18" customHeight="1" x14ac:dyDescent="0.5">
      <c r="F126" s="5"/>
      <c r="G126" s="5"/>
      <c r="H126" s="5"/>
      <c r="J126" s="5"/>
      <c r="K126" s="5"/>
      <c r="L126" s="5"/>
    </row>
    <row r="127" spans="1:12" ht="18" customHeight="1" x14ac:dyDescent="0.5">
      <c r="F127" s="5"/>
      <c r="G127" s="5"/>
      <c r="H127" s="5"/>
      <c r="J127" s="5"/>
      <c r="K127" s="5"/>
      <c r="L127" s="5"/>
    </row>
    <row r="128" spans="1:12" ht="18" customHeight="1" x14ac:dyDescent="0.5">
      <c r="F128" s="5"/>
      <c r="G128" s="5"/>
      <c r="H128" s="5"/>
      <c r="J128" s="5"/>
      <c r="K128" s="5"/>
      <c r="L128" s="5"/>
    </row>
    <row r="129" spans="1:12" ht="18" customHeight="1" x14ac:dyDescent="0.5">
      <c r="F129" s="5"/>
      <c r="G129" s="5"/>
      <c r="H129" s="5"/>
      <c r="J129" s="5"/>
      <c r="K129" s="5"/>
      <c r="L129" s="5"/>
    </row>
    <row r="130" spans="1:12" ht="18" customHeight="1" x14ac:dyDescent="0.5">
      <c r="F130" s="5"/>
      <c r="G130" s="5"/>
      <c r="H130" s="5"/>
      <c r="J130" s="5"/>
      <c r="K130" s="5"/>
      <c r="L130" s="5"/>
    </row>
    <row r="131" spans="1:12" ht="18" customHeight="1" x14ac:dyDescent="0.5">
      <c r="F131" s="5"/>
      <c r="G131" s="5"/>
      <c r="H131" s="5"/>
      <c r="J131" s="5"/>
      <c r="K131" s="5"/>
      <c r="L131" s="5"/>
    </row>
    <row r="132" spans="1:12" ht="18" customHeight="1" x14ac:dyDescent="0.5">
      <c r="F132" s="5"/>
      <c r="G132" s="5"/>
      <c r="H132" s="5"/>
      <c r="J132" s="5"/>
      <c r="K132" s="5"/>
      <c r="L132" s="5"/>
    </row>
    <row r="133" spans="1:12" ht="18" customHeight="1" x14ac:dyDescent="0.5">
      <c r="F133" s="5"/>
      <c r="G133" s="5"/>
      <c r="H133" s="5"/>
      <c r="J133" s="5"/>
      <c r="K133" s="5"/>
      <c r="L133" s="5"/>
    </row>
    <row r="134" spans="1:12" ht="18" customHeight="1" x14ac:dyDescent="0.5">
      <c r="F134" s="5"/>
      <c r="G134" s="5"/>
      <c r="H134" s="5"/>
      <c r="J134" s="5"/>
      <c r="K134" s="5"/>
      <c r="L134" s="5"/>
    </row>
    <row r="135" spans="1:12" ht="18" customHeight="1" x14ac:dyDescent="0.5">
      <c r="F135" s="5"/>
      <c r="G135" s="5"/>
      <c r="H135" s="5"/>
      <c r="J135" s="5"/>
      <c r="K135" s="5"/>
      <c r="L135" s="5"/>
    </row>
    <row r="136" spans="1:12" ht="18" customHeight="1" x14ac:dyDescent="0.5">
      <c r="F136" s="5"/>
      <c r="G136" s="5"/>
      <c r="H136" s="5"/>
      <c r="J136" s="5"/>
      <c r="K136" s="5"/>
      <c r="L136" s="5"/>
    </row>
    <row r="137" spans="1:12" ht="18" customHeight="1" x14ac:dyDescent="0.5">
      <c r="F137" s="5"/>
      <c r="G137" s="5"/>
      <c r="H137" s="5"/>
      <c r="J137" s="5"/>
      <c r="K137" s="5"/>
      <c r="L137" s="5"/>
    </row>
    <row r="139" spans="1:12" ht="18" customHeight="1" x14ac:dyDescent="0.5">
      <c r="F139" s="5"/>
      <c r="G139" s="5"/>
      <c r="H139" s="5"/>
      <c r="J139" s="5"/>
      <c r="K139" s="5"/>
      <c r="L139" s="5"/>
    </row>
    <row r="140" spans="1:12" ht="18" customHeight="1" x14ac:dyDescent="0.5">
      <c r="F140" s="5"/>
      <c r="G140" s="5"/>
      <c r="H140" s="5"/>
      <c r="J140" s="5"/>
      <c r="K140" s="5"/>
      <c r="L140" s="5"/>
    </row>
    <row r="141" spans="1:12" ht="18" customHeight="1" x14ac:dyDescent="0.5">
      <c r="F141" s="5"/>
      <c r="G141" s="5"/>
      <c r="H141" s="5"/>
      <c r="J141" s="5"/>
      <c r="K141" s="5"/>
      <c r="L141" s="5"/>
    </row>
    <row r="142" spans="1:12" ht="18" customHeight="1" x14ac:dyDescent="0.5">
      <c r="F142" s="5"/>
      <c r="G142" s="5"/>
      <c r="H142" s="5"/>
      <c r="J142" s="5"/>
      <c r="K142" s="5"/>
      <c r="L142" s="5"/>
    </row>
    <row r="143" spans="1:12" ht="18" customHeight="1" x14ac:dyDescent="0.5">
      <c r="A143" s="85"/>
      <c r="B143" s="97" t="s">
        <v>36</v>
      </c>
      <c r="C143" s="85"/>
      <c r="D143" s="97"/>
      <c r="G143" s="97"/>
      <c r="H143" s="97" t="s">
        <v>37</v>
      </c>
      <c r="I143" s="85"/>
      <c r="J143" s="85"/>
      <c r="K143" s="85"/>
      <c r="L143" s="85"/>
    </row>
    <row r="144" spans="1:12" ht="7.5" customHeight="1" x14ac:dyDescent="0.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</row>
    <row r="145" spans="1:12" ht="18" hidden="1" customHeight="1" x14ac:dyDescent="0.5">
      <c r="A145" s="85"/>
      <c r="B145" s="97"/>
      <c r="C145" s="85"/>
      <c r="D145" s="97"/>
      <c r="F145" s="97"/>
      <c r="G145" s="97"/>
      <c r="H145" s="97"/>
      <c r="I145" s="85"/>
      <c r="J145" s="85"/>
      <c r="K145" s="85"/>
      <c r="L145" s="85"/>
    </row>
    <row r="146" spans="1:12" ht="18" hidden="1" customHeight="1" x14ac:dyDescent="0.5">
      <c r="A146" s="85"/>
      <c r="B146" s="97"/>
      <c r="C146" s="85"/>
      <c r="D146" s="97"/>
      <c r="F146" s="97"/>
      <c r="G146" s="97"/>
      <c r="H146" s="97"/>
      <c r="I146" s="85"/>
      <c r="J146" s="85"/>
      <c r="K146" s="85"/>
      <c r="L146" s="85"/>
    </row>
    <row r="147" spans="1:12" ht="18" hidden="1" customHeight="1" x14ac:dyDescent="0.5">
      <c r="A147" s="85"/>
      <c r="B147" s="97"/>
      <c r="C147" s="85"/>
      <c r="D147" s="97"/>
      <c r="F147" s="97"/>
      <c r="G147" s="97"/>
      <c r="H147" s="97"/>
      <c r="I147" s="85"/>
      <c r="J147" s="85"/>
      <c r="K147" s="85"/>
      <c r="L147" s="85"/>
    </row>
    <row r="148" spans="1:12" ht="18" hidden="1" customHeight="1" x14ac:dyDescent="0.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</row>
    <row r="149" spans="1:12" ht="18" customHeight="1" x14ac:dyDescent="0.5">
      <c r="D149" s="85" t="s">
        <v>64</v>
      </c>
      <c r="F149" s="5">
        <f>F121-F42</f>
        <v>0</v>
      </c>
      <c r="G149" s="5"/>
      <c r="H149" s="5">
        <f>H121-H42</f>
        <v>0</v>
      </c>
      <c r="J149" s="5">
        <f>J121-J42</f>
        <v>0</v>
      </c>
      <c r="K149" s="5"/>
      <c r="L149" s="5">
        <f>L121-L42</f>
        <v>0</v>
      </c>
    </row>
  </sheetData>
  <mergeCells count="25">
    <mergeCell ref="A10:C10"/>
    <mergeCell ref="A100:L100"/>
    <mergeCell ref="F102:L102"/>
    <mergeCell ref="F103:H103"/>
    <mergeCell ref="J103:L103"/>
    <mergeCell ref="A48:L48"/>
    <mergeCell ref="A148:L148"/>
    <mergeCell ref="A99:L99"/>
    <mergeCell ref="A49:L49"/>
    <mergeCell ref="A50:L50"/>
    <mergeCell ref="A51:L51"/>
    <mergeCell ref="F53:L53"/>
    <mergeCell ref="F54:H54"/>
    <mergeCell ref="J54:L54"/>
    <mergeCell ref="A57:C57"/>
    <mergeCell ref="A97:L97"/>
    <mergeCell ref="A98:L98"/>
    <mergeCell ref="A96:L96"/>
    <mergeCell ref="A144:L144"/>
    <mergeCell ref="A2:L2"/>
    <mergeCell ref="A3:L3"/>
    <mergeCell ref="A4:L4"/>
    <mergeCell ref="F6:L6"/>
    <mergeCell ref="F7:H7"/>
    <mergeCell ref="J7:L7"/>
  </mergeCells>
  <pageMargins left="0.53" right="0.2" top="0.3" bottom="0.25" header="0.21" footer="0.17"/>
  <pageSetup paperSize="9" scale="99" orientation="portrait" useFirstPageNumber="1" r:id="rId1"/>
  <headerFooter alignWithMargins="0">
    <oddFooter>&amp;C&amp;P</oddFooter>
  </headerFooter>
  <rowBreaks count="2" manualBreakCount="2">
    <brk id="48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9195-5112-469A-B081-FBEEEBEFE9E9}">
  <sheetPr codeName="Sheet2"/>
  <dimension ref="A1:AE47"/>
  <sheetViews>
    <sheetView view="pageBreakPreview" topLeftCell="A9" zoomScaleNormal="85" zoomScaleSheetLayoutView="100" workbookViewId="0">
      <selection activeCell="H27" sqref="H27"/>
    </sheetView>
  </sheetViews>
  <sheetFormatPr defaultColWidth="9" defaultRowHeight="21.75" x14ac:dyDescent="0.5"/>
  <cols>
    <col min="1" max="1" width="36.140625" style="106" customWidth="1"/>
    <col min="2" max="2" width="7.140625" style="106" customWidth="1"/>
    <col min="3" max="3" width="1.140625" style="106" customWidth="1"/>
    <col min="4" max="4" width="13.85546875" style="106" bestFit="1" customWidth="1"/>
    <col min="5" max="5" width="1.5703125" style="106" customWidth="1"/>
    <col min="6" max="6" width="14.140625" style="106" customWidth="1"/>
    <col min="7" max="7" width="1.85546875" style="106" customWidth="1"/>
    <col min="8" max="8" width="10.5703125" style="106" customWidth="1"/>
    <col min="9" max="9" width="1.140625" style="106" customWidth="1"/>
    <col min="10" max="10" width="9" style="106" hidden="1" customWidth="1"/>
    <col min="11" max="11" width="1.42578125" style="106" hidden="1" customWidth="1"/>
    <col min="12" max="12" width="9" style="106" hidden="1" customWidth="1"/>
    <col min="13" max="13" width="1.140625" style="106" hidden="1" customWidth="1"/>
    <col min="14" max="14" width="13.42578125" style="106" customWidth="1"/>
    <col min="15" max="15" width="1.5703125" style="106" customWidth="1"/>
    <col min="16" max="16" width="14.140625" style="106" customWidth="1"/>
    <col min="17" max="17" width="1.42578125" style="106" customWidth="1"/>
    <col min="18" max="18" width="16" style="106" customWidth="1"/>
    <col min="19" max="19" width="1.140625" style="106" customWidth="1"/>
    <col min="20" max="20" width="14.42578125" style="106" customWidth="1"/>
    <col min="21" max="21" width="1.5703125" style="106" customWidth="1"/>
    <col min="22" max="22" width="14.42578125" style="106" bestFit="1" customWidth="1"/>
    <col min="23" max="23" width="1.5703125" style="106" customWidth="1"/>
    <col min="24" max="24" width="13.85546875" style="106" bestFit="1" customWidth="1"/>
    <col min="25" max="25" width="1.85546875" style="106" customWidth="1"/>
    <col min="26" max="26" width="13" style="106" customWidth="1"/>
    <col min="27" max="27" width="1.42578125" style="106" customWidth="1"/>
    <col min="28" max="28" width="14.85546875" style="106" customWidth="1"/>
    <col min="29" max="29" width="9.140625" style="106"/>
    <col min="30" max="30" width="12.42578125" style="106" bestFit="1" customWidth="1"/>
    <col min="31" max="259" width="9.140625" style="106"/>
    <col min="260" max="260" width="13.85546875" style="106" bestFit="1" customWidth="1"/>
    <col min="261" max="261" width="1.5703125" style="106" customWidth="1"/>
    <col min="262" max="262" width="14.140625" style="106" customWidth="1"/>
    <col min="263" max="263" width="1.85546875" style="106" customWidth="1"/>
    <col min="264" max="264" width="9.140625" style="106"/>
    <col min="265" max="265" width="1.140625" style="106" customWidth="1"/>
    <col min="266" max="266" width="9.140625" style="106"/>
    <col min="267" max="267" width="1.42578125" style="106" customWidth="1"/>
    <col min="268" max="268" width="9.140625" style="106"/>
    <col min="269" max="269" width="1.140625" style="106" customWidth="1"/>
    <col min="270" max="270" width="12.42578125" style="106" bestFit="1" customWidth="1"/>
    <col min="271" max="271" width="1.5703125" style="106" customWidth="1"/>
    <col min="272" max="272" width="15" style="106" customWidth="1"/>
    <col min="273" max="273" width="1.42578125" style="106" customWidth="1"/>
    <col min="274" max="274" width="16" style="106" customWidth="1"/>
    <col min="275" max="275" width="1.42578125" style="106" customWidth="1"/>
    <col min="276" max="276" width="11.140625" style="106" customWidth="1"/>
    <col min="277" max="277" width="1.5703125" style="106" customWidth="1"/>
    <col min="278" max="278" width="14.42578125" style="106" bestFit="1" customWidth="1"/>
    <col min="279" max="279" width="1.5703125" style="106" customWidth="1"/>
    <col min="280" max="280" width="13.85546875" style="106" bestFit="1" customWidth="1"/>
    <col min="281" max="281" width="1.85546875" style="106" customWidth="1"/>
    <col min="282" max="282" width="11.5703125" style="106" bestFit="1" customWidth="1"/>
    <col min="283" max="283" width="1.42578125" style="106" customWidth="1"/>
    <col min="284" max="284" width="13.85546875" style="106" bestFit="1" customWidth="1"/>
    <col min="285" max="285" width="9.140625" style="106"/>
    <col min="286" max="286" width="11.85546875" style="106" bestFit="1" customWidth="1"/>
    <col min="287" max="515" width="9.140625" style="106"/>
    <col min="516" max="516" width="13.85546875" style="106" bestFit="1" customWidth="1"/>
    <col min="517" max="517" width="1.5703125" style="106" customWidth="1"/>
    <col min="518" max="518" width="14.140625" style="106" customWidth="1"/>
    <col min="519" max="519" width="1.85546875" style="106" customWidth="1"/>
    <col min="520" max="520" width="9.140625" style="106"/>
    <col min="521" max="521" width="1.140625" style="106" customWidth="1"/>
    <col min="522" max="522" width="9.140625" style="106"/>
    <col min="523" max="523" width="1.42578125" style="106" customWidth="1"/>
    <col min="524" max="524" width="9.140625" style="106"/>
    <col min="525" max="525" width="1.140625" style="106" customWidth="1"/>
    <col min="526" max="526" width="12.42578125" style="106" bestFit="1" customWidth="1"/>
    <col min="527" max="527" width="1.5703125" style="106" customWidth="1"/>
    <col min="528" max="528" width="15" style="106" customWidth="1"/>
    <col min="529" max="529" width="1.42578125" style="106" customWidth="1"/>
    <col min="530" max="530" width="16" style="106" customWidth="1"/>
    <col min="531" max="531" width="1.42578125" style="106" customWidth="1"/>
    <col min="532" max="532" width="11.140625" style="106" customWidth="1"/>
    <col min="533" max="533" width="1.5703125" style="106" customWidth="1"/>
    <col min="534" max="534" width="14.42578125" style="106" bestFit="1" customWidth="1"/>
    <col min="535" max="535" width="1.5703125" style="106" customWidth="1"/>
    <col min="536" max="536" width="13.85546875" style="106" bestFit="1" customWidth="1"/>
    <col min="537" max="537" width="1.85546875" style="106" customWidth="1"/>
    <col min="538" max="538" width="11.5703125" style="106" bestFit="1" customWidth="1"/>
    <col min="539" max="539" width="1.42578125" style="106" customWidth="1"/>
    <col min="540" max="540" width="13.85546875" style="106" bestFit="1" customWidth="1"/>
    <col min="541" max="541" width="9.140625" style="106"/>
    <col min="542" max="542" width="11.85546875" style="106" bestFit="1" customWidth="1"/>
    <col min="543" max="771" width="9.140625" style="106"/>
    <col min="772" max="772" width="13.85546875" style="106" bestFit="1" customWidth="1"/>
    <col min="773" max="773" width="1.5703125" style="106" customWidth="1"/>
    <col min="774" max="774" width="14.140625" style="106" customWidth="1"/>
    <col min="775" max="775" width="1.85546875" style="106" customWidth="1"/>
    <col min="776" max="776" width="9.140625" style="106"/>
    <col min="777" max="777" width="1.140625" style="106" customWidth="1"/>
    <col min="778" max="778" width="9.140625" style="106"/>
    <col min="779" max="779" width="1.42578125" style="106" customWidth="1"/>
    <col min="780" max="780" width="9.140625" style="106"/>
    <col min="781" max="781" width="1.140625" style="106" customWidth="1"/>
    <col min="782" max="782" width="12.42578125" style="106" bestFit="1" customWidth="1"/>
    <col min="783" max="783" width="1.5703125" style="106" customWidth="1"/>
    <col min="784" max="784" width="15" style="106" customWidth="1"/>
    <col min="785" max="785" width="1.42578125" style="106" customWidth="1"/>
    <col min="786" max="786" width="16" style="106" customWidth="1"/>
    <col min="787" max="787" width="1.42578125" style="106" customWidth="1"/>
    <col min="788" max="788" width="11.140625" style="106" customWidth="1"/>
    <col min="789" max="789" width="1.5703125" style="106" customWidth="1"/>
    <col min="790" max="790" width="14.42578125" style="106" bestFit="1" customWidth="1"/>
    <col min="791" max="791" width="1.5703125" style="106" customWidth="1"/>
    <col min="792" max="792" width="13.85546875" style="106" bestFit="1" customWidth="1"/>
    <col min="793" max="793" width="1.85546875" style="106" customWidth="1"/>
    <col min="794" max="794" width="11.5703125" style="106" bestFit="1" customWidth="1"/>
    <col min="795" max="795" width="1.42578125" style="106" customWidth="1"/>
    <col min="796" max="796" width="13.85546875" style="106" bestFit="1" customWidth="1"/>
    <col min="797" max="797" width="9.140625" style="106"/>
    <col min="798" max="798" width="11.85546875" style="106" bestFit="1" customWidth="1"/>
    <col min="799" max="1027" width="9.140625" style="106"/>
    <col min="1028" max="1028" width="13.85546875" style="106" bestFit="1" customWidth="1"/>
    <col min="1029" max="1029" width="1.5703125" style="106" customWidth="1"/>
    <col min="1030" max="1030" width="14.140625" style="106" customWidth="1"/>
    <col min="1031" max="1031" width="1.85546875" style="106" customWidth="1"/>
    <col min="1032" max="1032" width="9.140625" style="106"/>
    <col min="1033" max="1033" width="1.140625" style="106" customWidth="1"/>
    <col min="1034" max="1034" width="9.140625" style="106"/>
    <col min="1035" max="1035" width="1.42578125" style="106" customWidth="1"/>
    <col min="1036" max="1036" width="9.140625" style="106"/>
    <col min="1037" max="1037" width="1.140625" style="106" customWidth="1"/>
    <col min="1038" max="1038" width="12.42578125" style="106" bestFit="1" customWidth="1"/>
    <col min="1039" max="1039" width="1.5703125" style="106" customWidth="1"/>
    <col min="1040" max="1040" width="15" style="106" customWidth="1"/>
    <col min="1041" max="1041" width="1.42578125" style="106" customWidth="1"/>
    <col min="1042" max="1042" width="16" style="106" customWidth="1"/>
    <col min="1043" max="1043" width="1.42578125" style="106" customWidth="1"/>
    <col min="1044" max="1044" width="11.140625" style="106" customWidth="1"/>
    <col min="1045" max="1045" width="1.5703125" style="106" customWidth="1"/>
    <col min="1046" max="1046" width="14.42578125" style="106" bestFit="1" customWidth="1"/>
    <col min="1047" max="1047" width="1.5703125" style="106" customWidth="1"/>
    <col min="1048" max="1048" width="13.85546875" style="106" bestFit="1" customWidth="1"/>
    <col min="1049" max="1049" width="1.85546875" style="106" customWidth="1"/>
    <col min="1050" max="1050" width="11.5703125" style="106" bestFit="1" customWidth="1"/>
    <col min="1051" max="1051" width="1.42578125" style="106" customWidth="1"/>
    <col min="1052" max="1052" width="13.85546875" style="106" bestFit="1" customWidth="1"/>
    <col min="1053" max="1053" width="9.140625" style="106"/>
    <col min="1054" max="1054" width="11.85546875" style="106" bestFit="1" customWidth="1"/>
    <col min="1055" max="1283" width="9.140625" style="106"/>
    <col min="1284" max="1284" width="13.85546875" style="106" bestFit="1" customWidth="1"/>
    <col min="1285" max="1285" width="1.5703125" style="106" customWidth="1"/>
    <col min="1286" max="1286" width="14.140625" style="106" customWidth="1"/>
    <col min="1287" max="1287" width="1.85546875" style="106" customWidth="1"/>
    <col min="1288" max="1288" width="9.140625" style="106"/>
    <col min="1289" max="1289" width="1.140625" style="106" customWidth="1"/>
    <col min="1290" max="1290" width="9.140625" style="106"/>
    <col min="1291" max="1291" width="1.42578125" style="106" customWidth="1"/>
    <col min="1292" max="1292" width="9.140625" style="106"/>
    <col min="1293" max="1293" width="1.140625" style="106" customWidth="1"/>
    <col min="1294" max="1294" width="12.42578125" style="106" bestFit="1" customWidth="1"/>
    <col min="1295" max="1295" width="1.5703125" style="106" customWidth="1"/>
    <col min="1296" max="1296" width="15" style="106" customWidth="1"/>
    <col min="1297" max="1297" width="1.42578125" style="106" customWidth="1"/>
    <col min="1298" max="1298" width="16" style="106" customWidth="1"/>
    <col min="1299" max="1299" width="1.42578125" style="106" customWidth="1"/>
    <col min="1300" max="1300" width="11.140625" style="106" customWidth="1"/>
    <col min="1301" max="1301" width="1.5703125" style="106" customWidth="1"/>
    <col min="1302" max="1302" width="14.42578125" style="106" bestFit="1" customWidth="1"/>
    <col min="1303" max="1303" width="1.5703125" style="106" customWidth="1"/>
    <col min="1304" max="1304" width="13.85546875" style="106" bestFit="1" customWidth="1"/>
    <col min="1305" max="1305" width="1.85546875" style="106" customWidth="1"/>
    <col min="1306" max="1306" width="11.5703125" style="106" bestFit="1" customWidth="1"/>
    <col min="1307" max="1307" width="1.42578125" style="106" customWidth="1"/>
    <col min="1308" max="1308" width="13.85546875" style="106" bestFit="1" customWidth="1"/>
    <col min="1309" max="1309" width="9.140625" style="106"/>
    <col min="1310" max="1310" width="11.85546875" style="106" bestFit="1" customWidth="1"/>
    <col min="1311" max="1539" width="9.140625" style="106"/>
    <col min="1540" max="1540" width="13.85546875" style="106" bestFit="1" customWidth="1"/>
    <col min="1541" max="1541" width="1.5703125" style="106" customWidth="1"/>
    <col min="1542" max="1542" width="14.140625" style="106" customWidth="1"/>
    <col min="1543" max="1543" width="1.85546875" style="106" customWidth="1"/>
    <col min="1544" max="1544" width="9.140625" style="106"/>
    <col min="1545" max="1545" width="1.140625" style="106" customWidth="1"/>
    <col min="1546" max="1546" width="9.140625" style="106"/>
    <col min="1547" max="1547" width="1.42578125" style="106" customWidth="1"/>
    <col min="1548" max="1548" width="9.140625" style="106"/>
    <col min="1549" max="1549" width="1.140625" style="106" customWidth="1"/>
    <col min="1550" max="1550" width="12.42578125" style="106" bestFit="1" customWidth="1"/>
    <col min="1551" max="1551" width="1.5703125" style="106" customWidth="1"/>
    <col min="1552" max="1552" width="15" style="106" customWidth="1"/>
    <col min="1553" max="1553" width="1.42578125" style="106" customWidth="1"/>
    <col min="1554" max="1554" width="16" style="106" customWidth="1"/>
    <col min="1555" max="1555" width="1.42578125" style="106" customWidth="1"/>
    <col min="1556" max="1556" width="11.140625" style="106" customWidth="1"/>
    <col min="1557" max="1557" width="1.5703125" style="106" customWidth="1"/>
    <col min="1558" max="1558" width="14.42578125" style="106" bestFit="1" customWidth="1"/>
    <col min="1559" max="1559" width="1.5703125" style="106" customWidth="1"/>
    <col min="1560" max="1560" width="13.85546875" style="106" bestFit="1" customWidth="1"/>
    <col min="1561" max="1561" width="1.85546875" style="106" customWidth="1"/>
    <col min="1562" max="1562" width="11.5703125" style="106" bestFit="1" customWidth="1"/>
    <col min="1563" max="1563" width="1.42578125" style="106" customWidth="1"/>
    <col min="1564" max="1564" width="13.85546875" style="106" bestFit="1" customWidth="1"/>
    <col min="1565" max="1565" width="9.140625" style="106"/>
    <col min="1566" max="1566" width="11.85546875" style="106" bestFit="1" customWidth="1"/>
    <col min="1567" max="1795" width="9.140625" style="106"/>
    <col min="1796" max="1796" width="13.85546875" style="106" bestFit="1" customWidth="1"/>
    <col min="1797" max="1797" width="1.5703125" style="106" customWidth="1"/>
    <col min="1798" max="1798" width="14.140625" style="106" customWidth="1"/>
    <col min="1799" max="1799" width="1.85546875" style="106" customWidth="1"/>
    <col min="1800" max="1800" width="9.140625" style="106"/>
    <col min="1801" max="1801" width="1.140625" style="106" customWidth="1"/>
    <col min="1802" max="1802" width="9.140625" style="106"/>
    <col min="1803" max="1803" width="1.42578125" style="106" customWidth="1"/>
    <col min="1804" max="1804" width="9.140625" style="106"/>
    <col min="1805" max="1805" width="1.140625" style="106" customWidth="1"/>
    <col min="1806" max="1806" width="12.42578125" style="106" bestFit="1" customWidth="1"/>
    <col min="1807" max="1807" width="1.5703125" style="106" customWidth="1"/>
    <col min="1808" max="1808" width="15" style="106" customWidth="1"/>
    <col min="1809" max="1809" width="1.42578125" style="106" customWidth="1"/>
    <col min="1810" max="1810" width="16" style="106" customWidth="1"/>
    <col min="1811" max="1811" width="1.42578125" style="106" customWidth="1"/>
    <col min="1812" max="1812" width="11.140625" style="106" customWidth="1"/>
    <col min="1813" max="1813" width="1.5703125" style="106" customWidth="1"/>
    <col min="1814" max="1814" width="14.42578125" style="106" bestFit="1" customWidth="1"/>
    <col min="1815" max="1815" width="1.5703125" style="106" customWidth="1"/>
    <col min="1816" max="1816" width="13.85546875" style="106" bestFit="1" customWidth="1"/>
    <col min="1817" max="1817" width="1.85546875" style="106" customWidth="1"/>
    <col min="1818" max="1818" width="11.5703125" style="106" bestFit="1" customWidth="1"/>
    <col min="1819" max="1819" width="1.42578125" style="106" customWidth="1"/>
    <col min="1820" max="1820" width="13.85546875" style="106" bestFit="1" customWidth="1"/>
    <col min="1821" max="1821" width="9.140625" style="106"/>
    <col min="1822" max="1822" width="11.85546875" style="106" bestFit="1" customWidth="1"/>
    <col min="1823" max="2051" width="9.140625" style="106"/>
    <col min="2052" max="2052" width="13.85546875" style="106" bestFit="1" customWidth="1"/>
    <col min="2053" max="2053" width="1.5703125" style="106" customWidth="1"/>
    <col min="2054" max="2054" width="14.140625" style="106" customWidth="1"/>
    <col min="2055" max="2055" width="1.85546875" style="106" customWidth="1"/>
    <col min="2056" max="2056" width="9.140625" style="106"/>
    <col min="2057" max="2057" width="1.140625" style="106" customWidth="1"/>
    <col min="2058" max="2058" width="9.140625" style="106"/>
    <col min="2059" max="2059" width="1.42578125" style="106" customWidth="1"/>
    <col min="2060" max="2060" width="9.140625" style="106"/>
    <col min="2061" max="2061" width="1.140625" style="106" customWidth="1"/>
    <col min="2062" max="2062" width="12.42578125" style="106" bestFit="1" customWidth="1"/>
    <col min="2063" max="2063" width="1.5703125" style="106" customWidth="1"/>
    <col min="2064" max="2064" width="15" style="106" customWidth="1"/>
    <col min="2065" max="2065" width="1.42578125" style="106" customWidth="1"/>
    <col min="2066" max="2066" width="16" style="106" customWidth="1"/>
    <col min="2067" max="2067" width="1.42578125" style="106" customWidth="1"/>
    <col min="2068" max="2068" width="11.140625" style="106" customWidth="1"/>
    <col min="2069" max="2069" width="1.5703125" style="106" customWidth="1"/>
    <col min="2070" max="2070" width="14.42578125" style="106" bestFit="1" customWidth="1"/>
    <col min="2071" max="2071" width="1.5703125" style="106" customWidth="1"/>
    <col min="2072" max="2072" width="13.85546875" style="106" bestFit="1" customWidth="1"/>
    <col min="2073" max="2073" width="1.85546875" style="106" customWidth="1"/>
    <col min="2074" max="2074" width="11.5703125" style="106" bestFit="1" customWidth="1"/>
    <col min="2075" max="2075" width="1.42578125" style="106" customWidth="1"/>
    <col min="2076" max="2076" width="13.85546875" style="106" bestFit="1" customWidth="1"/>
    <col min="2077" max="2077" width="9.140625" style="106"/>
    <col min="2078" max="2078" width="11.85546875" style="106" bestFit="1" customWidth="1"/>
    <col min="2079" max="2307" width="9.140625" style="106"/>
    <col min="2308" max="2308" width="13.85546875" style="106" bestFit="1" customWidth="1"/>
    <col min="2309" max="2309" width="1.5703125" style="106" customWidth="1"/>
    <col min="2310" max="2310" width="14.140625" style="106" customWidth="1"/>
    <col min="2311" max="2311" width="1.85546875" style="106" customWidth="1"/>
    <col min="2312" max="2312" width="9.140625" style="106"/>
    <col min="2313" max="2313" width="1.140625" style="106" customWidth="1"/>
    <col min="2314" max="2314" width="9.140625" style="106"/>
    <col min="2315" max="2315" width="1.42578125" style="106" customWidth="1"/>
    <col min="2316" max="2316" width="9.140625" style="106"/>
    <col min="2317" max="2317" width="1.140625" style="106" customWidth="1"/>
    <col min="2318" max="2318" width="12.42578125" style="106" bestFit="1" customWidth="1"/>
    <col min="2319" max="2319" width="1.5703125" style="106" customWidth="1"/>
    <col min="2320" max="2320" width="15" style="106" customWidth="1"/>
    <col min="2321" max="2321" width="1.42578125" style="106" customWidth="1"/>
    <col min="2322" max="2322" width="16" style="106" customWidth="1"/>
    <col min="2323" max="2323" width="1.42578125" style="106" customWidth="1"/>
    <col min="2324" max="2324" width="11.140625" style="106" customWidth="1"/>
    <col min="2325" max="2325" width="1.5703125" style="106" customWidth="1"/>
    <col min="2326" max="2326" width="14.42578125" style="106" bestFit="1" customWidth="1"/>
    <col min="2327" max="2327" width="1.5703125" style="106" customWidth="1"/>
    <col min="2328" max="2328" width="13.85546875" style="106" bestFit="1" customWidth="1"/>
    <col min="2329" max="2329" width="1.85546875" style="106" customWidth="1"/>
    <col min="2330" max="2330" width="11.5703125" style="106" bestFit="1" customWidth="1"/>
    <col min="2331" max="2331" width="1.42578125" style="106" customWidth="1"/>
    <col min="2332" max="2332" width="13.85546875" style="106" bestFit="1" customWidth="1"/>
    <col min="2333" max="2333" width="9.140625" style="106"/>
    <col min="2334" max="2334" width="11.85546875" style="106" bestFit="1" customWidth="1"/>
    <col min="2335" max="2563" width="9.140625" style="106"/>
    <col min="2564" max="2564" width="13.85546875" style="106" bestFit="1" customWidth="1"/>
    <col min="2565" max="2565" width="1.5703125" style="106" customWidth="1"/>
    <col min="2566" max="2566" width="14.140625" style="106" customWidth="1"/>
    <col min="2567" max="2567" width="1.85546875" style="106" customWidth="1"/>
    <col min="2568" max="2568" width="9.140625" style="106"/>
    <col min="2569" max="2569" width="1.140625" style="106" customWidth="1"/>
    <col min="2570" max="2570" width="9.140625" style="106"/>
    <col min="2571" max="2571" width="1.42578125" style="106" customWidth="1"/>
    <col min="2572" max="2572" width="9.140625" style="106"/>
    <col min="2573" max="2573" width="1.140625" style="106" customWidth="1"/>
    <col min="2574" max="2574" width="12.42578125" style="106" bestFit="1" customWidth="1"/>
    <col min="2575" max="2575" width="1.5703125" style="106" customWidth="1"/>
    <col min="2576" max="2576" width="15" style="106" customWidth="1"/>
    <col min="2577" max="2577" width="1.42578125" style="106" customWidth="1"/>
    <col min="2578" max="2578" width="16" style="106" customWidth="1"/>
    <col min="2579" max="2579" width="1.42578125" style="106" customWidth="1"/>
    <col min="2580" max="2580" width="11.140625" style="106" customWidth="1"/>
    <col min="2581" max="2581" width="1.5703125" style="106" customWidth="1"/>
    <col min="2582" max="2582" width="14.42578125" style="106" bestFit="1" customWidth="1"/>
    <col min="2583" max="2583" width="1.5703125" style="106" customWidth="1"/>
    <col min="2584" max="2584" width="13.85546875" style="106" bestFit="1" customWidth="1"/>
    <col min="2585" max="2585" width="1.85546875" style="106" customWidth="1"/>
    <col min="2586" max="2586" width="11.5703125" style="106" bestFit="1" customWidth="1"/>
    <col min="2587" max="2587" width="1.42578125" style="106" customWidth="1"/>
    <col min="2588" max="2588" width="13.85546875" style="106" bestFit="1" customWidth="1"/>
    <col min="2589" max="2589" width="9.140625" style="106"/>
    <col min="2590" max="2590" width="11.85546875" style="106" bestFit="1" customWidth="1"/>
    <col min="2591" max="2819" width="9.140625" style="106"/>
    <col min="2820" max="2820" width="13.85546875" style="106" bestFit="1" customWidth="1"/>
    <col min="2821" max="2821" width="1.5703125" style="106" customWidth="1"/>
    <col min="2822" max="2822" width="14.140625" style="106" customWidth="1"/>
    <col min="2823" max="2823" width="1.85546875" style="106" customWidth="1"/>
    <col min="2824" max="2824" width="9.140625" style="106"/>
    <col min="2825" max="2825" width="1.140625" style="106" customWidth="1"/>
    <col min="2826" max="2826" width="9.140625" style="106"/>
    <col min="2827" max="2827" width="1.42578125" style="106" customWidth="1"/>
    <col min="2828" max="2828" width="9.140625" style="106"/>
    <col min="2829" max="2829" width="1.140625" style="106" customWidth="1"/>
    <col min="2830" max="2830" width="12.42578125" style="106" bestFit="1" customWidth="1"/>
    <col min="2831" max="2831" width="1.5703125" style="106" customWidth="1"/>
    <col min="2832" max="2832" width="15" style="106" customWidth="1"/>
    <col min="2833" max="2833" width="1.42578125" style="106" customWidth="1"/>
    <col min="2834" max="2834" width="16" style="106" customWidth="1"/>
    <col min="2835" max="2835" width="1.42578125" style="106" customWidth="1"/>
    <col min="2836" max="2836" width="11.140625" style="106" customWidth="1"/>
    <col min="2837" max="2837" width="1.5703125" style="106" customWidth="1"/>
    <col min="2838" max="2838" width="14.42578125" style="106" bestFit="1" customWidth="1"/>
    <col min="2839" max="2839" width="1.5703125" style="106" customWidth="1"/>
    <col min="2840" max="2840" width="13.85546875" style="106" bestFit="1" customWidth="1"/>
    <col min="2841" max="2841" width="1.85546875" style="106" customWidth="1"/>
    <col min="2842" max="2842" width="11.5703125" style="106" bestFit="1" customWidth="1"/>
    <col min="2843" max="2843" width="1.42578125" style="106" customWidth="1"/>
    <col min="2844" max="2844" width="13.85546875" style="106" bestFit="1" customWidth="1"/>
    <col min="2845" max="2845" width="9.140625" style="106"/>
    <col min="2846" max="2846" width="11.85546875" style="106" bestFit="1" customWidth="1"/>
    <col min="2847" max="3075" width="9.140625" style="106"/>
    <col min="3076" max="3076" width="13.85546875" style="106" bestFit="1" customWidth="1"/>
    <col min="3077" max="3077" width="1.5703125" style="106" customWidth="1"/>
    <col min="3078" max="3078" width="14.140625" style="106" customWidth="1"/>
    <col min="3079" max="3079" width="1.85546875" style="106" customWidth="1"/>
    <col min="3080" max="3080" width="9.140625" style="106"/>
    <col min="3081" max="3081" width="1.140625" style="106" customWidth="1"/>
    <col min="3082" max="3082" width="9.140625" style="106"/>
    <col min="3083" max="3083" width="1.42578125" style="106" customWidth="1"/>
    <col min="3084" max="3084" width="9.140625" style="106"/>
    <col min="3085" max="3085" width="1.140625" style="106" customWidth="1"/>
    <col min="3086" max="3086" width="12.42578125" style="106" bestFit="1" customWidth="1"/>
    <col min="3087" max="3087" width="1.5703125" style="106" customWidth="1"/>
    <col min="3088" max="3088" width="15" style="106" customWidth="1"/>
    <col min="3089" max="3089" width="1.42578125" style="106" customWidth="1"/>
    <col min="3090" max="3090" width="16" style="106" customWidth="1"/>
    <col min="3091" max="3091" width="1.42578125" style="106" customWidth="1"/>
    <col min="3092" max="3092" width="11.140625" style="106" customWidth="1"/>
    <col min="3093" max="3093" width="1.5703125" style="106" customWidth="1"/>
    <col min="3094" max="3094" width="14.42578125" style="106" bestFit="1" customWidth="1"/>
    <col min="3095" max="3095" width="1.5703125" style="106" customWidth="1"/>
    <col min="3096" max="3096" width="13.85546875" style="106" bestFit="1" customWidth="1"/>
    <col min="3097" max="3097" width="1.85546875" style="106" customWidth="1"/>
    <col min="3098" max="3098" width="11.5703125" style="106" bestFit="1" customWidth="1"/>
    <col min="3099" max="3099" width="1.42578125" style="106" customWidth="1"/>
    <col min="3100" max="3100" width="13.85546875" style="106" bestFit="1" customWidth="1"/>
    <col min="3101" max="3101" width="9.140625" style="106"/>
    <col min="3102" max="3102" width="11.85546875" style="106" bestFit="1" customWidth="1"/>
    <col min="3103" max="3331" width="9.140625" style="106"/>
    <col min="3332" max="3332" width="13.85546875" style="106" bestFit="1" customWidth="1"/>
    <col min="3333" max="3333" width="1.5703125" style="106" customWidth="1"/>
    <col min="3334" max="3334" width="14.140625" style="106" customWidth="1"/>
    <col min="3335" max="3335" width="1.85546875" style="106" customWidth="1"/>
    <col min="3336" max="3336" width="9.140625" style="106"/>
    <col min="3337" max="3337" width="1.140625" style="106" customWidth="1"/>
    <col min="3338" max="3338" width="9.140625" style="106"/>
    <col min="3339" max="3339" width="1.42578125" style="106" customWidth="1"/>
    <col min="3340" max="3340" width="9.140625" style="106"/>
    <col min="3341" max="3341" width="1.140625" style="106" customWidth="1"/>
    <col min="3342" max="3342" width="12.42578125" style="106" bestFit="1" customWidth="1"/>
    <col min="3343" max="3343" width="1.5703125" style="106" customWidth="1"/>
    <col min="3344" max="3344" width="15" style="106" customWidth="1"/>
    <col min="3345" max="3345" width="1.42578125" style="106" customWidth="1"/>
    <col min="3346" max="3346" width="16" style="106" customWidth="1"/>
    <col min="3347" max="3347" width="1.42578125" style="106" customWidth="1"/>
    <col min="3348" max="3348" width="11.140625" style="106" customWidth="1"/>
    <col min="3349" max="3349" width="1.5703125" style="106" customWidth="1"/>
    <col min="3350" max="3350" width="14.42578125" style="106" bestFit="1" customWidth="1"/>
    <col min="3351" max="3351" width="1.5703125" style="106" customWidth="1"/>
    <col min="3352" max="3352" width="13.85546875" style="106" bestFit="1" customWidth="1"/>
    <col min="3353" max="3353" width="1.85546875" style="106" customWidth="1"/>
    <col min="3354" max="3354" width="11.5703125" style="106" bestFit="1" customWidth="1"/>
    <col min="3355" max="3355" width="1.42578125" style="106" customWidth="1"/>
    <col min="3356" max="3356" width="13.85546875" style="106" bestFit="1" customWidth="1"/>
    <col min="3357" max="3357" width="9.140625" style="106"/>
    <col min="3358" max="3358" width="11.85546875" style="106" bestFit="1" customWidth="1"/>
    <col min="3359" max="3587" width="9.140625" style="106"/>
    <col min="3588" max="3588" width="13.85546875" style="106" bestFit="1" customWidth="1"/>
    <col min="3589" max="3589" width="1.5703125" style="106" customWidth="1"/>
    <col min="3590" max="3590" width="14.140625" style="106" customWidth="1"/>
    <col min="3591" max="3591" width="1.85546875" style="106" customWidth="1"/>
    <col min="3592" max="3592" width="9.140625" style="106"/>
    <col min="3593" max="3593" width="1.140625" style="106" customWidth="1"/>
    <col min="3594" max="3594" width="9.140625" style="106"/>
    <col min="3595" max="3595" width="1.42578125" style="106" customWidth="1"/>
    <col min="3596" max="3596" width="9.140625" style="106"/>
    <col min="3597" max="3597" width="1.140625" style="106" customWidth="1"/>
    <col min="3598" max="3598" width="12.42578125" style="106" bestFit="1" customWidth="1"/>
    <col min="3599" max="3599" width="1.5703125" style="106" customWidth="1"/>
    <col min="3600" max="3600" width="15" style="106" customWidth="1"/>
    <col min="3601" max="3601" width="1.42578125" style="106" customWidth="1"/>
    <col min="3602" max="3602" width="16" style="106" customWidth="1"/>
    <col min="3603" max="3603" width="1.42578125" style="106" customWidth="1"/>
    <col min="3604" max="3604" width="11.140625" style="106" customWidth="1"/>
    <col min="3605" max="3605" width="1.5703125" style="106" customWidth="1"/>
    <col min="3606" max="3606" width="14.42578125" style="106" bestFit="1" customWidth="1"/>
    <col min="3607" max="3607" width="1.5703125" style="106" customWidth="1"/>
    <col min="3608" max="3608" width="13.85546875" style="106" bestFit="1" customWidth="1"/>
    <col min="3609" max="3609" width="1.85546875" style="106" customWidth="1"/>
    <col min="3610" max="3610" width="11.5703125" style="106" bestFit="1" customWidth="1"/>
    <col min="3611" max="3611" width="1.42578125" style="106" customWidth="1"/>
    <col min="3612" max="3612" width="13.85546875" style="106" bestFit="1" customWidth="1"/>
    <col min="3613" max="3613" width="9.140625" style="106"/>
    <col min="3614" max="3614" width="11.85546875" style="106" bestFit="1" customWidth="1"/>
    <col min="3615" max="3843" width="9.140625" style="106"/>
    <col min="3844" max="3844" width="13.85546875" style="106" bestFit="1" customWidth="1"/>
    <col min="3845" max="3845" width="1.5703125" style="106" customWidth="1"/>
    <col min="3846" max="3846" width="14.140625" style="106" customWidth="1"/>
    <col min="3847" max="3847" width="1.85546875" style="106" customWidth="1"/>
    <col min="3848" max="3848" width="9.140625" style="106"/>
    <col min="3849" max="3849" width="1.140625" style="106" customWidth="1"/>
    <col min="3850" max="3850" width="9.140625" style="106"/>
    <col min="3851" max="3851" width="1.42578125" style="106" customWidth="1"/>
    <col min="3852" max="3852" width="9.140625" style="106"/>
    <col min="3853" max="3853" width="1.140625" style="106" customWidth="1"/>
    <col min="3854" max="3854" width="12.42578125" style="106" bestFit="1" customWidth="1"/>
    <col min="3855" max="3855" width="1.5703125" style="106" customWidth="1"/>
    <col min="3856" max="3856" width="15" style="106" customWidth="1"/>
    <col min="3857" max="3857" width="1.42578125" style="106" customWidth="1"/>
    <col min="3858" max="3858" width="16" style="106" customWidth="1"/>
    <col min="3859" max="3859" width="1.42578125" style="106" customWidth="1"/>
    <col min="3860" max="3860" width="11.140625" style="106" customWidth="1"/>
    <col min="3861" max="3861" width="1.5703125" style="106" customWidth="1"/>
    <col min="3862" max="3862" width="14.42578125" style="106" bestFit="1" customWidth="1"/>
    <col min="3863" max="3863" width="1.5703125" style="106" customWidth="1"/>
    <col min="3864" max="3864" width="13.85546875" style="106" bestFit="1" customWidth="1"/>
    <col min="3865" max="3865" width="1.85546875" style="106" customWidth="1"/>
    <col min="3866" max="3866" width="11.5703125" style="106" bestFit="1" customWidth="1"/>
    <col min="3867" max="3867" width="1.42578125" style="106" customWidth="1"/>
    <col min="3868" max="3868" width="13.85546875" style="106" bestFit="1" customWidth="1"/>
    <col min="3869" max="3869" width="9.140625" style="106"/>
    <col min="3870" max="3870" width="11.85546875" style="106" bestFit="1" customWidth="1"/>
    <col min="3871" max="4099" width="9.140625" style="106"/>
    <col min="4100" max="4100" width="13.85546875" style="106" bestFit="1" customWidth="1"/>
    <col min="4101" max="4101" width="1.5703125" style="106" customWidth="1"/>
    <col min="4102" max="4102" width="14.140625" style="106" customWidth="1"/>
    <col min="4103" max="4103" width="1.85546875" style="106" customWidth="1"/>
    <col min="4104" max="4104" width="9.140625" style="106"/>
    <col min="4105" max="4105" width="1.140625" style="106" customWidth="1"/>
    <col min="4106" max="4106" width="9.140625" style="106"/>
    <col min="4107" max="4107" width="1.42578125" style="106" customWidth="1"/>
    <col min="4108" max="4108" width="9.140625" style="106"/>
    <col min="4109" max="4109" width="1.140625" style="106" customWidth="1"/>
    <col min="4110" max="4110" width="12.42578125" style="106" bestFit="1" customWidth="1"/>
    <col min="4111" max="4111" width="1.5703125" style="106" customWidth="1"/>
    <col min="4112" max="4112" width="15" style="106" customWidth="1"/>
    <col min="4113" max="4113" width="1.42578125" style="106" customWidth="1"/>
    <col min="4114" max="4114" width="16" style="106" customWidth="1"/>
    <col min="4115" max="4115" width="1.42578125" style="106" customWidth="1"/>
    <col min="4116" max="4116" width="11.140625" style="106" customWidth="1"/>
    <col min="4117" max="4117" width="1.5703125" style="106" customWidth="1"/>
    <col min="4118" max="4118" width="14.42578125" style="106" bestFit="1" customWidth="1"/>
    <col min="4119" max="4119" width="1.5703125" style="106" customWidth="1"/>
    <col min="4120" max="4120" width="13.85546875" style="106" bestFit="1" customWidth="1"/>
    <col min="4121" max="4121" width="1.85546875" style="106" customWidth="1"/>
    <col min="4122" max="4122" width="11.5703125" style="106" bestFit="1" customWidth="1"/>
    <col min="4123" max="4123" width="1.42578125" style="106" customWidth="1"/>
    <col min="4124" max="4124" width="13.85546875" style="106" bestFit="1" customWidth="1"/>
    <col min="4125" max="4125" width="9.140625" style="106"/>
    <col min="4126" max="4126" width="11.85546875" style="106" bestFit="1" customWidth="1"/>
    <col min="4127" max="4355" width="9.140625" style="106"/>
    <col min="4356" max="4356" width="13.85546875" style="106" bestFit="1" customWidth="1"/>
    <col min="4357" max="4357" width="1.5703125" style="106" customWidth="1"/>
    <col min="4358" max="4358" width="14.140625" style="106" customWidth="1"/>
    <col min="4359" max="4359" width="1.85546875" style="106" customWidth="1"/>
    <col min="4360" max="4360" width="9.140625" style="106"/>
    <col min="4361" max="4361" width="1.140625" style="106" customWidth="1"/>
    <col min="4362" max="4362" width="9.140625" style="106"/>
    <col min="4363" max="4363" width="1.42578125" style="106" customWidth="1"/>
    <col min="4364" max="4364" width="9.140625" style="106"/>
    <col min="4365" max="4365" width="1.140625" style="106" customWidth="1"/>
    <col min="4366" max="4366" width="12.42578125" style="106" bestFit="1" customWidth="1"/>
    <col min="4367" max="4367" width="1.5703125" style="106" customWidth="1"/>
    <col min="4368" max="4368" width="15" style="106" customWidth="1"/>
    <col min="4369" max="4369" width="1.42578125" style="106" customWidth="1"/>
    <col min="4370" max="4370" width="16" style="106" customWidth="1"/>
    <col min="4371" max="4371" width="1.42578125" style="106" customWidth="1"/>
    <col min="4372" max="4372" width="11.140625" style="106" customWidth="1"/>
    <col min="4373" max="4373" width="1.5703125" style="106" customWidth="1"/>
    <col min="4374" max="4374" width="14.42578125" style="106" bestFit="1" customWidth="1"/>
    <col min="4375" max="4375" width="1.5703125" style="106" customWidth="1"/>
    <col min="4376" max="4376" width="13.85546875" style="106" bestFit="1" customWidth="1"/>
    <col min="4377" max="4377" width="1.85546875" style="106" customWidth="1"/>
    <col min="4378" max="4378" width="11.5703125" style="106" bestFit="1" customWidth="1"/>
    <col min="4379" max="4379" width="1.42578125" style="106" customWidth="1"/>
    <col min="4380" max="4380" width="13.85546875" style="106" bestFit="1" customWidth="1"/>
    <col min="4381" max="4381" width="9.140625" style="106"/>
    <col min="4382" max="4382" width="11.85546875" style="106" bestFit="1" customWidth="1"/>
    <col min="4383" max="4611" width="9.140625" style="106"/>
    <col min="4612" max="4612" width="13.85546875" style="106" bestFit="1" customWidth="1"/>
    <col min="4613" max="4613" width="1.5703125" style="106" customWidth="1"/>
    <col min="4614" max="4614" width="14.140625" style="106" customWidth="1"/>
    <col min="4615" max="4615" width="1.85546875" style="106" customWidth="1"/>
    <col min="4616" max="4616" width="9.140625" style="106"/>
    <col min="4617" max="4617" width="1.140625" style="106" customWidth="1"/>
    <col min="4618" max="4618" width="9.140625" style="106"/>
    <col min="4619" max="4619" width="1.42578125" style="106" customWidth="1"/>
    <col min="4620" max="4620" width="9.140625" style="106"/>
    <col min="4621" max="4621" width="1.140625" style="106" customWidth="1"/>
    <col min="4622" max="4622" width="12.42578125" style="106" bestFit="1" customWidth="1"/>
    <col min="4623" max="4623" width="1.5703125" style="106" customWidth="1"/>
    <col min="4624" max="4624" width="15" style="106" customWidth="1"/>
    <col min="4625" max="4625" width="1.42578125" style="106" customWidth="1"/>
    <col min="4626" max="4626" width="16" style="106" customWidth="1"/>
    <col min="4627" max="4627" width="1.42578125" style="106" customWidth="1"/>
    <col min="4628" max="4628" width="11.140625" style="106" customWidth="1"/>
    <col min="4629" max="4629" width="1.5703125" style="106" customWidth="1"/>
    <col min="4630" max="4630" width="14.42578125" style="106" bestFit="1" customWidth="1"/>
    <col min="4631" max="4631" width="1.5703125" style="106" customWidth="1"/>
    <col min="4632" max="4632" width="13.85546875" style="106" bestFit="1" customWidth="1"/>
    <col min="4633" max="4633" width="1.85546875" style="106" customWidth="1"/>
    <col min="4634" max="4634" width="11.5703125" style="106" bestFit="1" customWidth="1"/>
    <col min="4635" max="4635" width="1.42578125" style="106" customWidth="1"/>
    <col min="4636" max="4636" width="13.85546875" style="106" bestFit="1" customWidth="1"/>
    <col min="4637" max="4637" width="9.140625" style="106"/>
    <col min="4638" max="4638" width="11.85546875" style="106" bestFit="1" customWidth="1"/>
    <col min="4639" max="4867" width="9.140625" style="106"/>
    <col min="4868" max="4868" width="13.85546875" style="106" bestFit="1" customWidth="1"/>
    <col min="4869" max="4869" width="1.5703125" style="106" customWidth="1"/>
    <col min="4870" max="4870" width="14.140625" style="106" customWidth="1"/>
    <col min="4871" max="4871" width="1.85546875" style="106" customWidth="1"/>
    <col min="4872" max="4872" width="9.140625" style="106"/>
    <col min="4873" max="4873" width="1.140625" style="106" customWidth="1"/>
    <col min="4874" max="4874" width="9.140625" style="106"/>
    <col min="4875" max="4875" width="1.42578125" style="106" customWidth="1"/>
    <col min="4876" max="4876" width="9.140625" style="106"/>
    <col min="4877" max="4877" width="1.140625" style="106" customWidth="1"/>
    <col min="4878" max="4878" width="12.42578125" style="106" bestFit="1" customWidth="1"/>
    <col min="4879" max="4879" width="1.5703125" style="106" customWidth="1"/>
    <col min="4880" max="4880" width="15" style="106" customWidth="1"/>
    <col min="4881" max="4881" width="1.42578125" style="106" customWidth="1"/>
    <col min="4882" max="4882" width="16" style="106" customWidth="1"/>
    <col min="4883" max="4883" width="1.42578125" style="106" customWidth="1"/>
    <col min="4884" max="4884" width="11.140625" style="106" customWidth="1"/>
    <col min="4885" max="4885" width="1.5703125" style="106" customWidth="1"/>
    <col min="4886" max="4886" width="14.42578125" style="106" bestFit="1" customWidth="1"/>
    <col min="4887" max="4887" width="1.5703125" style="106" customWidth="1"/>
    <col min="4888" max="4888" width="13.85546875" style="106" bestFit="1" customWidth="1"/>
    <col min="4889" max="4889" width="1.85546875" style="106" customWidth="1"/>
    <col min="4890" max="4890" width="11.5703125" style="106" bestFit="1" customWidth="1"/>
    <col min="4891" max="4891" width="1.42578125" style="106" customWidth="1"/>
    <col min="4892" max="4892" width="13.85546875" style="106" bestFit="1" customWidth="1"/>
    <col min="4893" max="4893" width="9.140625" style="106"/>
    <col min="4894" max="4894" width="11.85546875" style="106" bestFit="1" customWidth="1"/>
    <col min="4895" max="5123" width="9.140625" style="106"/>
    <col min="5124" max="5124" width="13.85546875" style="106" bestFit="1" customWidth="1"/>
    <col min="5125" max="5125" width="1.5703125" style="106" customWidth="1"/>
    <col min="5126" max="5126" width="14.140625" style="106" customWidth="1"/>
    <col min="5127" max="5127" width="1.85546875" style="106" customWidth="1"/>
    <col min="5128" max="5128" width="9.140625" style="106"/>
    <col min="5129" max="5129" width="1.140625" style="106" customWidth="1"/>
    <col min="5130" max="5130" width="9.140625" style="106"/>
    <col min="5131" max="5131" width="1.42578125" style="106" customWidth="1"/>
    <col min="5132" max="5132" width="9.140625" style="106"/>
    <col min="5133" max="5133" width="1.140625" style="106" customWidth="1"/>
    <col min="5134" max="5134" width="12.42578125" style="106" bestFit="1" customWidth="1"/>
    <col min="5135" max="5135" width="1.5703125" style="106" customWidth="1"/>
    <col min="5136" max="5136" width="15" style="106" customWidth="1"/>
    <col min="5137" max="5137" width="1.42578125" style="106" customWidth="1"/>
    <col min="5138" max="5138" width="16" style="106" customWidth="1"/>
    <col min="5139" max="5139" width="1.42578125" style="106" customWidth="1"/>
    <col min="5140" max="5140" width="11.140625" style="106" customWidth="1"/>
    <col min="5141" max="5141" width="1.5703125" style="106" customWidth="1"/>
    <col min="5142" max="5142" width="14.42578125" style="106" bestFit="1" customWidth="1"/>
    <col min="5143" max="5143" width="1.5703125" style="106" customWidth="1"/>
    <col min="5144" max="5144" width="13.85546875" style="106" bestFit="1" customWidth="1"/>
    <col min="5145" max="5145" width="1.85546875" style="106" customWidth="1"/>
    <col min="5146" max="5146" width="11.5703125" style="106" bestFit="1" customWidth="1"/>
    <col min="5147" max="5147" width="1.42578125" style="106" customWidth="1"/>
    <col min="5148" max="5148" width="13.85546875" style="106" bestFit="1" customWidth="1"/>
    <col min="5149" max="5149" width="9.140625" style="106"/>
    <col min="5150" max="5150" width="11.85546875" style="106" bestFit="1" customWidth="1"/>
    <col min="5151" max="5379" width="9.140625" style="106"/>
    <col min="5380" max="5380" width="13.85546875" style="106" bestFit="1" customWidth="1"/>
    <col min="5381" max="5381" width="1.5703125" style="106" customWidth="1"/>
    <col min="5382" max="5382" width="14.140625" style="106" customWidth="1"/>
    <col min="5383" max="5383" width="1.85546875" style="106" customWidth="1"/>
    <col min="5384" max="5384" width="9.140625" style="106"/>
    <col min="5385" max="5385" width="1.140625" style="106" customWidth="1"/>
    <col min="5386" max="5386" width="9.140625" style="106"/>
    <col min="5387" max="5387" width="1.42578125" style="106" customWidth="1"/>
    <col min="5388" max="5388" width="9.140625" style="106"/>
    <col min="5389" max="5389" width="1.140625" style="106" customWidth="1"/>
    <col min="5390" max="5390" width="12.42578125" style="106" bestFit="1" customWidth="1"/>
    <col min="5391" max="5391" width="1.5703125" style="106" customWidth="1"/>
    <col min="5392" max="5392" width="15" style="106" customWidth="1"/>
    <col min="5393" max="5393" width="1.42578125" style="106" customWidth="1"/>
    <col min="5394" max="5394" width="16" style="106" customWidth="1"/>
    <col min="5395" max="5395" width="1.42578125" style="106" customWidth="1"/>
    <col min="5396" max="5396" width="11.140625" style="106" customWidth="1"/>
    <col min="5397" max="5397" width="1.5703125" style="106" customWidth="1"/>
    <col min="5398" max="5398" width="14.42578125" style="106" bestFit="1" customWidth="1"/>
    <col min="5399" max="5399" width="1.5703125" style="106" customWidth="1"/>
    <col min="5400" max="5400" width="13.85546875" style="106" bestFit="1" customWidth="1"/>
    <col min="5401" max="5401" width="1.85546875" style="106" customWidth="1"/>
    <col min="5402" max="5402" width="11.5703125" style="106" bestFit="1" customWidth="1"/>
    <col min="5403" max="5403" width="1.42578125" style="106" customWidth="1"/>
    <col min="5404" max="5404" width="13.85546875" style="106" bestFit="1" customWidth="1"/>
    <col min="5405" max="5405" width="9.140625" style="106"/>
    <col min="5406" max="5406" width="11.85546875" style="106" bestFit="1" customWidth="1"/>
    <col min="5407" max="5635" width="9.140625" style="106"/>
    <col min="5636" max="5636" width="13.85546875" style="106" bestFit="1" customWidth="1"/>
    <col min="5637" max="5637" width="1.5703125" style="106" customWidth="1"/>
    <col min="5638" max="5638" width="14.140625" style="106" customWidth="1"/>
    <col min="5639" max="5639" width="1.85546875" style="106" customWidth="1"/>
    <col min="5640" max="5640" width="9.140625" style="106"/>
    <col min="5641" max="5641" width="1.140625" style="106" customWidth="1"/>
    <col min="5642" max="5642" width="9.140625" style="106"/>
    <col min="5643" max="5643" width="1.42578125" style="106" customWidth="1"/>
    <col min="5644" max="5644" width="9.140625" style="106"/>
    <col min="5645" max="5645" width="1.140625" style="106" customWidth="1"/>
    <col min="5646" max="5646" width="12.42578125" style="106" bestFit="1" customWidth="1"/>
    <col min="5647" max="5647" width="1.5703125" style="106" customWidth="1"/>
    <col min="5648" max="5648" width="15" style="106" customWidth="1"/>
    <col min="5649" max="5649" width="1.42578125" style="106" customWidth="1"/>
    <col min="5650" max="5650" width="16" style="106" customWidth="1"/>
    <col min="5651" max="5651" width="1.42578125" style="106" customWidth="1"/>
    <col min="5652" max="5652" width="11.140625" style="106" customWidth="1"/>
    <col min="5653" max="5653" width="1.5703125" style="106" customWidth="1"/>
    <col min="5654" max="5654" width="14.42578125" style="106" bestFit="1" customWidth="1"/>
    <col min="5655" max="5655" width="1.5703125" style="106" customWidth="1"/>
    <col min="5656" max="5656" width="13.85546875" style="106" bestFit="1" customWidth="1"/>
    <col min="5657" max="5657" width="1.85546875" style="106" customWidth="1"/>
    <col min="5658" max="5658" width="11.5703125" style="106" bestFit="1" customWidth="1"/>
    <col min="5659" max="5659" width="1.42578125" style="106" customWidth="1"/>
    <col min="5660" max="5660" width="13.85546875" style="106" bestFit="1" customWidth="1"/>
    <col min="5661" max="5661" width="9.140625" style="106"/>
    <col min="5662" max="5662" width="11.85546875" style="106" bestFit="1" customWidth="1"/>
    <col min="5663" max="5891" width="9.140625" style="106"/>
    <col min="5892" max="5892" width="13.85546875" style="106" bestFit="1" customWidth="1"/>
    <col min="5893" max="5893" width="1.5703125" style="106" customWidth="1"/>
    <col min="5894" max="5894" width="14.140625" style="106" customWidth="1"/>
    <col min="5895" max="5895" width="1.85546875" style="106" customWidth="1"/>
    <col min="5896" max="5896" width="9.140625" style="106"/>
    <col min="5897" max="5897" width="1.140625" style="106" customWidth="1"/>
    <col min="5898" max="5898" width="9.140625" style="106"/>
    <col min="5899" max="5899" width="1.42578125" style="106" customWidth="1"/>
    <col min="5900" max="5900" width="9.140625" style="106"/>
    <col min="5901" max="5901" width="1.140625" style="106" customWidth="1"/>
    <col min="5902" max="5902" width="12.42578125" style="106" bestFit="1" customWidth="1"/>
    <col min="5903" max="5903" width="1.5703125" style="106" customWidth="1"/>
    <col min="5904" max="5904" width="15" style="106" customWidth="1"/>
    <col min="5905" max="5905" width="1.42578125" style="106" customWidth="1"/>
    <col min="5906" max="5906" width="16" style="106" customWidth="1"/>
    <col min="5907" max="5907" width="1.42578125" style="106" customWidth="1"/>
    <col min="5908" max="5908" width="11.140625" style="106" customWidth="1"/>
    <col min="5909" max="5909" width="1.5703125" style="106" customWidth="1"/>
    <col min="5910" max="5910" width="14.42578125" style="106" bestFit="1" customWidth="1"/>
    <col min="5911" max="5911" width="1.5703125" style="106" customWidth="1"/>
    <col min="5912" max="5912" width="13.85546875" style="106" bestFit="1" customWidth="1"/>
    <col min="5913" max="5913" width="1.85546875" style="106" customWidth="1"/>
    <col min="5914" max="5914" width="11.5703125" style="106" bestFit="1" customWidth="1"/>
    <col min="5915" max="5915" width="1.42578125" style="106" customWidth="1"/>
    <col min="5916" max="5916" width="13.85546875" style="106" bestFit="1" customWidth="1"/>
    <col min="5917" max="5917" width="9.140625" style="106"/>
    <col min="5918" max="5918" width="11.85546875" style="106" bestFit="1" customWidth="1"/>
    <col min="5919" max="6147" width="9.140625" style="106"/>
    <col min="6148" max="6148" width="13.85546875" style="106" bestFit="1" customWidth="1"/>
    <col min="6149" max="6149" width="1.5703125" style="106" customWidth="1"/>
    <col min="6150" max="6150" width="14.140625" style="106" customWidth="1"/>
    <col min="6151" max="6151" width="1.85546875" style="106" customWidth="1"/>
    <col min="6152" max="6152" width="9.140625" style="106"/>
    <col min="6153" max="6153" width="1.140625" style="106" customWidth="1"/>
    <col min="6154" max="6154" width="9.140625" style="106"/>
    <col min="6155" max="6155" width="1.42578125" style="106" customWidth="1"/>
    <col min="6156" max="6156" width="9.140625" style="106"/>
    <col min="6157" max="6157" width="1.140625" style="106" customWidth="1"/>
    <col min="6158" max="6158" width="12.42578125" style="106" bestFit="1" customWidth="1"/>
    <col min="6159" max="6159" width="1.5703125" style="106" customWidth="1"/>
    <col min="6160" max="6160" width="15" style="106" customWidth="1"/>
    <col min="6161" max="6161" width="1.42578125" style="106" customWidth="1"/>
    <col min="6162" max="6162" width="16" style="106" customWidth="1"/>
    <col min="6163" max="6163" width="1.42578125" style="106" customWidth="1"/>
    <col min="6164" max="6164" width="11.140625" style="106" customWidth="1"/>
    <col min="6165" max="6165" width="1.5703125" style="106" customWidth="1"/>
    <col min="6166" max="6166" width="14.42578125" style="106" bestFit="1" customWidth="1"/>
    <col min="6167" max="6167" width="1.5703125" style="106" customWidth="1"/>
    <col min="6168" max="6168" width="13.85546875" style="106" bestFit="1" customWidth="1"/>
    <col min="6169" max="6169" width="1.85546875" style="106" customWidth="1"/>
    <col min="6170" max="6170" width="11.5703125" style="106" bestFit="1" customWidth="1"/>
    <col min="6171" max="6171" width="1.42578125" style="106" customWidth="1"/>
    <col min="6172" max="6172" width="13.85546875" style="106" bestFit="1" customWidth="1"/>
    <col min="6173" max="6173" width="9.140625" style="106"/>
    <col min="6174" max="6174" width="11.85546875" style="106" bestFit="1" customWidth="1"/>
    <col min="6175" max="6403" width="9.140625" style="106"/>
    <col min="6404" max="6404" width="13.85546875" style="106" bestFit="1" customWidth="1"/>
    <col min="6405" max="6405" width="1.5703125" style="106" customWidth="1"/>
    <col min="6406" max="6406" width="14.140625" style="106" customWidth="1"/>
    <col min="6407" max="6407" width="1.85546875" style="106" customWidth="1"/>
    <col min="6408" max="6408" width="9.140625" style="106"/>
    <col min="6409" max="6409" width="1.140625" style="106" customWidth="1"/>
    <col min="6410" max="6410" width="9.140625" style="106"/>
    <col min="6411" max="6411" width="1.42578125" style="106" customWidth="1"/>
    <col min="6412" max="6412" width="9.140625" style="106"/>
    <col min="6413" max="6413" width="1.140625" style="106" customWidth="1"/>
    <col min="6414" max="6414" width="12.42578125" style="106" bestFit="1" customWidth="1"/>
    <col min="6415" max="6415" width="1.5703125" style="106" customWidth="1"/>
    <col min="6416" max="6416" width="15" style="106" customWidth="1"/>
    <col min="6417" max="6417" width="1.42578125" style="106" customWidth="1"/>
    <col min="6418" max="6418" width="16" style="106" customWidth="1"/>
    <col min="6419" max="6419" width="1.42578125" style="106" customWidth="1"/>
    <col min="6420" max="6420" width="11.140625" style="106" customWidth="1"/>
    <col min="6421" max="6421" width="1.5703125" style="106" customWidth="1"/>
    <col min="6422" max="6422" width="14.42578125" style="106" bestFit="1" customWidth="1"/>
    <col min="6423" max="6423" width="1.5703125" style="106" customWidth="1"/>
    <col min="6424" max="6424" width="13.85546875" style="106" bestFit="1" customWidth="1"/>
    <col min="6425" max="6425" width="1.85546875" style="106" customWidth="1"/>
    <col min="6426" max="6426" width="11.5703125" style="106" bestFit="1" customWidth="1"/>
    <col min="6427" max="6427" width="1.42578125" style="106" customWidth="1"/>
    <col min="6428" max="6428" width="13.85546875" style="106" bestFit="1" customWidth="1"/>
    <col min="6429" max="6429" width="9.140625" style="106"/>
    <col min="6430" max="6430" width="11.85546875" style="106" bestFit="1" customWidth="1"/>
    <col min="6431" max="6659" width="9.140625" style="106"/>
    <col min="6660" max="6660" width="13.85546875" style="106" bestFit="1" customWidth="1"/>
    <col min="6661" max="6661" width="1.5703125" style="106" customWidth="1"/>
    <col min="6662" max="6662" width="14.140625" style="106" customWidth="1"/>
    <col min="6663" max="6663" width="1.85546875" style="106" customWidth="1"/>
    <col min="6664" max="6664" width="9.140625" style="106"/>
    <col min="6665" max="6665" width="1.140625" style="106" customWidth="1"/>
    <col min="6666" max="6666" width="9.140625" style="106"/>
    <col min="6667" max="6667" width="1.42578125" style="106" customWidth="1"/>
    <col min="6668" max="6668" width="9.140625" style="106"/>
    <col min="6669" max="6669" width="1.140625" style="106" customWidth="1"/>
    <col min="6670" max="6670" width="12.42578125" style="106" bestFit="1" customWidth="1"/>
    <col min="6671" max="6671" width="1.5703125" style="106" customWidth="1"/>
    <col min="6672" max="6672" width="15" style="106" customWidth="1"/>
    <col min="6673" max="6673" width="1.42578125" style="106" customWidth="1"/>
    <col min="6674" max="6674" width="16" style="106" customWidth="1"/>
    <col min="6675" max="6675" width="1.42578125" style="106" customWidth="1"/>
    <col min="6676" max="6676" width="11.140625" style="106" customWidth="1"/>
    <col min="6677" max="6677" width="1.5703125" style="106" customWidth="1"/>
    <col min="6678" max="6678" width="14.42578125" style="106" bestFit="1" customWidth="1"/>
    <col min="6679" max="6679" width="1.5703125" style="106" customWidth="1"/>
    <col min="6680" max="6680" width="13.85546875" style="106" bestFit="1" customWidth="1"/>
    <col min="6681" max="6681" width="1.85546875" style="106" customWidth="1"/>
    <col min="6682" max="6682" width="11.5703125" style="106" bestFit="1" customWidth="1"/>
    <col min="6683" max="6683" width="1.42578125" style="106" customWidth="1"/>
    <col min="6684" max="6684" width="13.85546875" style="106" bestFit="1" customWidth="1"/>
    <col min="6685" max="6685" width="9.140625" style="106"/>
    <col min="6686" max="6686" width="11.85546875" style="106" bestFit="1" customWidth="1"/>
    <col min="6687" max="6915" width="9.140625" style="106"/>
    <col min="6916" max="6916" width="13.85546875" style="106" bestFit="1" customWidth="1"/>
    <col min="6917" max="6917" width="1.5703125" style="106" customWidth="1"/>
    <col min="6918" max="6918" width="14.140625" style="106" customWidth="1"/>
    <col min="6919" max="6919" width="1.85546875" style="106" customWidth="1"/>
    <col min="6920" max="6920" width="9.140625" style="106"/>
    <col min="6921" max="6921" width="1.140625" style="106" customWidth="1"/>
    <col min="6922" max="6922" width="9.140625" style="106"/>
    <col min="6923" max="6923" width="1.42578125" style="106" customWidth="1"/>
    <col min="6924" max="6924" width="9.140625" style="106"/>
    <col min="6925" max="6925" width="1.140625" style="106" customWidth="1"/>
    <col min="6926" max="6926" width="12.42578125" style="106" bestFit="1" customWidth="1"/>
    <col min="6927" max="6927" width="1.5703125" style="106" customWidth="1"/>
    <col min="6928" max="6928" width="15" style="106" customWidth="1"/>
    <col min="6929" max="6929" width="1.42578125" style="106" customWidth="1"/>
    <col min="6930" max="6930" width="16" style="106" customWidth="1"/>
    <col min="6931" max="6931" width="1.42578125" style="106" customWidth="1"/>
    <col min="6932" max="6932" width="11.140625" style="106" customWidth="1"/>
    <col min="6933" max="6933" width="1.5703125" style="106" customWidth="1"/>
    <col min="6934" max="6934" width="14.42578125" style="106" bestFit="1" customWidth="1"/>
    <col min="6935" max="6935" width="1.5703125" style="106" customWidth="1"/>
    <col min="6936" max="6936" width="13.85546875" style="106" bestFit="1" customWidth="1"/>
    <col min="6937" max="6937" width="1.85546875" style="106" customWidth="1"/>
    <col min="6938" max="6938" width="11.5703125" style="106" bestFit="1" customWidth="1"/>
    <col min="6939" max="6939" width="1.42578125" style="106" customWidth="1"/>
    <col min="6940" max="6940" width="13.85546875" style="106" bestFit="1" customWidth="1"/>
    <col min="6941" max="6941" width="9.140625" style="106"/>
    <col min="6942" max="6942" width="11.85546875" style="106" bestFit="1" customWidth="1"/>
    <col min="6943" max="7171" width="9.140625" style="106"/>
    <col min="7172" max="7172" width="13.85546875" style="106" bestFit="1" customWidth="1"/>
    <col min="7173" max="7173" width="1.5703125" style="106" customWidth="1"/>
    <col min="7174" max="7174" width="14.140625" style="106" customWidth="1"/>
    <col min="7175" max="7175" width="1.85546875" style="106" customWidth="1"/>
    <col min="7176" max="7176" width="9.140625" style="106"/>
    <col min="7177" max="7177" width="1.140625" style="106" customWidth="1"/>
    <col min="7178" max="7178" width="9.140625" style="106"/>
    <col min="7179" max="7179" width="1.42578125" style="106" customWidth="1"/>
    <col min="7180" max="7180" width="9.140625" style="106"/>
    <col min="7181" max="7181" width="1.140625" style="106" customWidth="1"/>
    <col min="7182" max="7182" width="12.42578125" style="106" bestFit="1" customWidth="1"/>
    <col min="7183" max="7183" width="1.5703125" style="106" customWidth="1"/>
    <col min="7184" max="7184" width="15" style="106" customWidth="1"/>
    <col min="7185" max="7185" width="1.42578125" style="106" customWidth="1"/>
    <col min="7186" max="7186" width="16" style="106" customWidth="1"/>
    <col min="7187" max="7187" width="1.42578125" style="106" customWidth="1"/>
    <col min="7188" max="7188" width="11.140625" style="106" customWidth="1"/>
    <col min="7189" max="7189" width="1.5703125" style="106" customWidth="1"/>
    <col min="7190" max="7190" width="14.42578125" style="106" bestFit="1" customWidth="1"/>
    <col min="7191" max="7191" width="1.5703125" style="106" customWidth="1"/>
    <col min="7192" max="7192" width="13.85546875" style="106" bestFit="1" customWidth="1"/>
    <col min="7193" max="7193" width="1.85546875" style="106" customWidth="1"/>
    <col min="7194" max="7194" width="11.5703125" style="106" bestFit="1" customWidth="1"/>
    <col min="7195" max="7195" width="1.42578125" style="106" customWidth="1"/>
    <col min="7196" max="7196" width="13.85546875" style="106" bestFit="1" customWidth="1"/>
    <col min="7197" max="7197" width="9.140625" style="106"/>
    <col min="7198" max="7198" width="11.85546875" style="106" bestFit="1" customWidth="1"/>
    <col min="7199" max="7427" width="9.140625" style="106"/>
    <col min="7428" max="7428" width="13.85546875" style="106" bestFit="1" customWidth="1"/>
    <col min="7429" max="7429" width="1.5703125" style="106" customWidth="1"/>
    <col min="7430" max="7430" width="14.140625" style="106" customWidth="1"/>
    <col min="7431" max="7431" width="1.85546875" style="106" customWidth="1"/>
    <col min="7432" max="7432" width="9.140625" style="106"/>
    <col min="7433" max="7433" width="1.140625" style="106" customWidth="1"/>
    <col min="7434" max="7434" width="9.140625" style="106"/>
    <col min="7435" max="7435" width="1.42578125" style="106" customWidth="1"/>
    <col min="7436" max="7436" width="9.140625" style="106"/>
    <col min="7437" max="7437" width="1.140625" style="106" customWidth="1"/>
    <col min="7438" max="7438" width="12.42578125" style="106" bestFit="1" customWidth="1"/>
    <col min="7439" max="7439" width="1.5703125" style="106" customWidth="1"/>
    <col min="7440" max="7440" width="15" style="106" customWidth="1"/>
    <col min="7441" max="7441" width="1.42578125" style="106" customWidth="1"/>
    <col min="7442" max="7442" width="16" style="106" customWidth="1"/>
    <col min="7443" max="7443" width="1.42578125" style="106" customWidth="1"/>
    <col min="7444" max="7444" width="11.140625" style="106" customWidth="1"/>
    <col min="7445" max="7445" width="1.5703125" style="106" customWidth="1"/>
    <col min="7446" max="7446" width="14.42578125" style="106" bestFit="1" customWidth="1"/>
    <col min="7447" max="7447" width="1.5703125" style="106" customWidth="1"/>
    <col min="7448" max="7448" width="13.85546875" style="106" bestFit="1" customWidth="1"/>
    <col min="7449" max="7449" width="1.85546875" style="106" customWidth="1"/>
    <col min="7450" max="7450" width="11.5703125" style="106" bestFit="1" customWidth="1"/>
    <col min="7451" max="7451" width="1.42578125" style="106" customWidth="1"/>
    <col min="7452" max="7452" width="13.85546875" style="106" bestFit="1" customWidth="1"/>
    <col min="7453" max="7453" width="9.140625" style="106"/>
    <col min="7454" max="7454" width="11.85546875" style="106" bestFit="1" customWidth="1"/>
    <col min="7455" max="7683" width="9.140625" style="106"/>
    <col min="7684" max="7684" width="13.85546875" style="106" bestFit="1" customWidth="1"/>
    <col min="7685" max="7685" width="1.5703125" style="106" customWidth="1"/>
    <col min="7686" max="7686" width="14.140625" style="106" customWidth="1"/>
    <col min="7687" max="7687" width="1.85546875" style="106" customWidth="1"/>
    <col min="7688" max="7688" width="9.140625" style="106"/>
    <col min="7689" max="7689" width="1.140625" style="106" customWidth="1"/>
    <col min="7690" max="7690" width="9.140625" style="106"/>
    <col min="7691" max="7691" width="1.42578125" style="106" customWidth="1"/>
    <col min="7692" max="7692" width="9.140625" style="106"/>
    <col min="7693" max="7693" width="1.140625" style="106" customWidth="1"/>
    <col min="7694" max="7694" width="12.42578125" style="106" bestFit="1" customWidth="1"/>
    <col min="7695" max="7695" width="1.5703125" style="106" customWidth="1"/>
    <col min="7696" max="7696" width="15" style="106" customWidth="1"/>
    <col min="7697" max="7697" width="1.42578125" style="106" customWidth="1"/>
    <col min="7698" max="7698" width="16" style="106" customWidth="1"/>
    <col min="7699" max="7699" width="1.42578125" style="106" customWidth="1"/>
    <col min="7700" max="7700" width="11.140625" style="106" customWidth="1"/>
    <col min="7701" max="7701" width="1.5703125" style="106" customWidth="1"/>
    <col min="7702" max="7702" width="14.42578125" style="106" bestFit="1" customWidth="1"/>
    <col min="7703" max="7703" width="1.5703125" style="106" customWidth="1"/>
    <col min="7704" max="7704" width="13.85546875" style="106" bestFit="1" customWidth="1"/>
    <col min="7705" max="7705" width="1.85546875" style="106" customWidth="1"/>
    <col min="7706" max="7706" width="11.5703125" style="106" bestFit="1" customWidth="1"/>
    <col min="7707" max="7707" width="1.42578125" style="106" customWidth="1"/>
    <col min="7708" max="7708" width="13.85546875" style="106" bestFit="1" customWidth="1"/>
    <col min="7709" max="7709" width="9.140625" style="106"/>
    <col min="7710" max="7710" width="11.85546875" style="106" bestFit="1" customWidth="1"/>
    <col min="7711" max="7939" width="9.140625" style="106"/>
    <col min="7940" max="7940" width="13.85546875" style="106" bestFit="1" customWidth="1"/>
    <col min="7941" max="7941" width="1.5703125" style="106" customWidth="1"/>
    <col min="7942" max="7942" width="14.140625" style="106" customWidth="1"/>
    <col min="7943" max="7943" width="1.85546875" style="106" customWidth="1"/>
    <col min="7944" max="7944" width="9.140625" style="106"/>
    <col min="7945" max="7945" width="1.140625" style="106" customWidth="1"/>
    <col min="7946" max="7946" width="9.140625" style="106"/>
    <col min="7947" max="7947" width="1.42578125" style="106" customWidth="1"/>
    <col min="7948" max="7948" width="9.140625" style="106"/>
    <col min="7949" max="7949" width="1.140625" style="106" customWidth="1"/>
    <col min="7950" max="7950" width="12.42578125" style="106" bestFit="1" customWidth="1"/>
    <col min="7951" max="7951" width="1.5703125" style="106" customWidth="1"/>
    <col min="7952" max="7952" width="15" style="106" customWidth="1"/>
    <col min="7953" max="7953" width="1.42578125" style="106" customWidth="1"/>
    <col min="7954" max="7954" width="16" style="106" customWidth="1"/>
    <col min="7955" max="7955" width="1.42578125" style="106" customWidth="1"/>
    <col min="7956" max="7956" width="11.140625" style="106" customWidth="1"/>
    <col min="7957" max="7957" width="1.5703125" style="106" customWidth="1"/>
    <col min="7958" max="7958" width="14.42578125" style="106" bestFit="1" customWidth="1"/>
    <col min="7959" max="7959" width="1.5703125" style="106" customWidth="1"/>
    <col min="7960" max="7960" width="13.85546875" style="106" bestFit="1" customWidth="1"/>
    <col min="7961" max="7961" width="1.85546875" style="106" customWidth="1"/>
    <col min="7962" max="7962" width="11.5703125" style="106" bestFit="1" customWidth="1"/>
    <col min="7963" max="7963" width="1.42578125" style="106" customWidth="1"/>
    <col min="7964" max="7964" width="13.85546875" style="106" bestFit="1" customWidth="1"/>
    <col min="7965" max="7965" width="9.140625" style="106"/>
    <col min="7966" max="7966" width="11.85546875" style="106" bestFit="1" customWidth="1"/>
    <col min="7967" max="8195" width="9.140625" style="106"/>
    <col min="8196" max="8196" width="13.85546875" style="106" bestFit="1" customWidth="1"/>
    <col min="8197" max="8197" width="1.5703125" style="106" customWidth="1"/>
    <col min="8198" max="8198" width="14.140625" style="106" customWidth="1"/>
    <col min="8199" max="8199" width="1.85546875" style="106" customWidth="1"/>
    <col min="8200" max="8200" width="9.140625" style="106"/>
    <col min="8201" max="8201" width="1.140625" style="106" customWidth="1"/>
    <col min="8202" max="8202" width="9.140625" style="106"/>
    <col min="8203" max="8203" width="1.42578125" style="106" customWidth="1"/>
    <col min="8204" max="8204" width="9.140625" style="106"/>
    <col min="8205" max="8205" width="1.140625" style="106" customWidth="1"/>
    <col min="8206" max="8206" width="12.42578125" style="106" bestFit="1" customWidth="1"/>
    <col min="8207" max="8207" width="1.5703125" style="106" customWidth="1"/>
    <col min="8208" max="8208" width="15" style="106" customWidth="1"/>
    <col min="8209" max="8209" width="1.42578125" style="106" customWidth="1"/>
    <col min="8210" max="8210" width="16" style="106" customWidth="1"/>
    <col min="8211" max="8211" width="1.42578125" style="106" customWidth="1"/>
    <col min="8212" max="8212" width="11.140625" style="106" customWidth="1"/>
    <col min="8213" max="8213" width="1.5703125" style="106" customWidth="1"/>
    <col min="8214" max="8214" width="14.42578125" style="106" bestFit="1" customWidth="1"/>
    <col min="8215" max="8215" width="1.5703125" style="106" customWidth="1"/>
    <col min="8216" max="8216" width="13.85546875" style="106" bestFit="1" customWidth="1"/>
    <col min="8217" max="8217" width="1.85546875" style="106" customWidth="1"/>
    <col min="8218" max="8218" width="11.5703125" style="106" bestFit="1" customWidth="1"/>
    <col min="8219" max="8219" width="1.42578125" style="106" customWidth="1"/>
    <col min="8220" max="8220" width="13.85546875" style="106" bestFit="1" customWidth="1"/>
    <col min="8221" max="8221" width="9.140625" style="106"/>
    <col min="8222" max="8222" width="11.85546875" style="106" bestFit="1" customWidth="1"/>
    <col min="8223" max="8451" width="9.140625" style="106"/>
    <col min="8452" max="8452" width="13.85546875" style="106" bestFit="1" customWidth="1"/>
    <col min="8453" max="8453" width="1.5703125" style="106" customWidth="1"/>
    <col min="8454" max="8454" width="14.140625" style="106" customWidth="1"/>
    <col min="8455" max="8455" width="1.85546875" style="106" customWidth="1"/>
    <col min="8456" max="8456" width="9.140625" style="106"/>
    <col min="8457" max="8457" width="1.140625" style="106" customWidth="1"/>
    <col min="8458" max="8458" width="9.140625" style="106"/>
    <col min="8459" max="8459" width="1.42578125" style="106" customWidth="1"/>
    <col min="8460" max="8460" width="9.140625" style="106"/>
    <col min="8461" max="8461" width="1.140625" style="106" customWidth="1"/>
    <col min="8462" max="8462" width="12.42578125" style="106" bestFit="1" customWidth="1"/>
    <col min="8463" max="8463" width="1.5703125" style="106" customWidth="1"/>
    <col min="8464" max="8464" width="15" style="106" customWidth="1"/>
    <col min="8465" max="8465" width="1.42578125" style="106" customWidth="1"/>
    <col min="8466" max="8466" width="16" style="106" customWidth="1"/>
    <col min="8467" max="8467" width="1.42578125" style="106" customWidth="1"/>
    <col min="8468" max="8468" width="11.140625" style="106" customWidth="1"/>
    <col min="8469" max="8469" width="1.5703125" style="106" customWidth="1"/>
    <col min="8470" max="8470" width="14.42578125" style="106" bestFit="1" customWidth="1"/>
    <col min="8471" max="8471" width="1.5703125" style="106" customWidth="1"/>
    <col min="8472" max="8472" width="13.85546875" style="106" bestFit="1" customWidth="1"/>
    <col min="8473" max="8473" width="1.85546875" style="106" customWidth="1"/>
    <col min="8474" max="8474" width="11.5703125" style="106" bestFit="1" customWidth="1"/>
    <col min="8475" max="8475" width="1.42578125" style="106" customWidth="1"/>
    <col min="8476" max="8476" width="13.85546875" style="106" bestFit="1" customWidth="1"/>
    <col min="8477" max="8477" width="9.140625" style="106"/>
    <col min="8478" max="8478" width="11.85546875" style="106" bestFit="1" customWidth="1"/>
    <col min="8479" max="8707" width="9.140625" style="106"/>
    <col min="8708" max="8708" width="13.85546875" style="106" bestFit="1" customWidth="1"/>
    <col min="8709" max="8709" width="1.5703125" style="106" customWidth="1"/>
    <col min="8710" max="8710" width="14.140625" style="106" customWidth="1"/>
    <col min="8711" max="8711" width="1.85546875" style="106" customWidth="1"/>
    <col min="8712" max="8712" width="9.140625" style="106"/>
    <col min="8713" max="8713" width="1.140625" style="106" customWidth="1"/>
    <col min="8714" max="8714" width="9.140625" style="106"/>
    <col min="8715" max="8715" width="1.42578125" style="106" customWidth="1"/>
    <col min="8716" max="8716" width="9.140625" style="106"/>
    <col min="8717" max="8717" width="1.140625" style="106" customWidth="1"/>
    <col min="8718" max="8718" width="12.42578125" style="106" bestFit="1" customWidth="1"/>
    <col min="8719" max="8719" width="1.5703125" style="106" customWidth="1"/>
    <col min="8720" max="8720" width="15" style="106" customWidth="1"/>
    <col min="8721" max="8721" width="1.42578125" style="106" customWidth="1"/>
    <col min="8722" max="8722" width="16" style="106" customWidth="1"/>
    <col min="8723" max="8723" width="1.42578125" style="106" customWidth="1"/>
    <col min="8724" max="8724" width="11.140625" style="106" customWidth="1"/>
    <col min="8725" max="8725" width="1.5703125" style="106" customWidth="1"/>
    <col min="8726" max="8726" width="14.42578125" style="106" bestFit="1" customWidth="1"/>
    <col min="8727" max="8727" width="1.5703125" style="106" customWidth="1"/>
    <col min="8728" max="8728" width="13.85546875" style="106" bestFit="1" customWidth="1"/>
    <col min="8729" max="8729" width="1.85546875" style="106" customWidth="1"/>
    <col min="8730" max="8730" width="11.5703125" style="106" bestFit="1" customWidth="1"/>
    <col min="8731" max="8731" width="1.42578125" style="106" customWidth="1"/>
    <col min="8732" max="8732" width="13.85546875" style="106" bestFit="1" customWidth="1"/>
    <col min="8733" max="8733" width="9.140625" style="106"/>
    <col min="8734" max="8734" width="11.85546875" style="106" bestFit="1" customWidth="1"/>
    <col min="8735" max="8963" width="9.140625" style="106"/>
    <col min="8964" max="8964" width="13.85546875" style="106" bestFit="1" customWidth="1"/>
    <col min="8965" max="8965" width="1.5703125" style="106" customWidth="1"/>
    <col min="8966" max="8966" width="14.140625" style="106" customWidth="1"/>
    <col min="8967" max="8967" width="1.85546875" style="106" customWidth="1"/>
    <col min="8968" max="8968" width="9.140625" style="106"/>
    <col min="8969" max="8969" width="1.140625" style="106" customWidth="1"/>
    <col min="8970" max="8970" width="9.140625" style="106"/>
    <col min="8971" max="8971" width="1.42578125" style="106" customWidth="1"/>
    <col min="8972" max="8972" width="9.140625" style="106"/>
    <col min="8973" max="8973" width="1.140625" style="106" customWidth="1"/>
    <col min="8974" max="8974" width="12.42578125" style="106" bestFit="1" customWidth="1"/>
    <col min="8975" max="8975" width="1.5703125" style="106" customWidth="1"/>
    <col min="8976" max="8976" width="15" style="106" customWidth="1"/>
    <col min="8977" max="8977" width="1.42578125" style="106" customWidth="1"/>
    <col min="8978" max="8978" width="16" style="106" customWidth="1"/>
    <col min="8979" max="8979" width="1.42578125" style="106" customWidth="1"/>
    <col min="8980" max="8980" width="11.140625" style="106" customWidth="1"/>
    <col min="8981" max="8981" width="1.5703125" style="106" customWidth="1"/>
    <col min="8982" max="8982" width="14.42578125" style="106" bestFit="1" customWidth="1"/>
    <col min="8983" max="8983" width="1.5703125" style="106" customWidth="1"/>
    <col min="8984" max="8984" width="13.85546875" style="106" bestFit="1" customWidth="1"/>
    <col min="8985" max="8985" width="1.85546875" style="106" customWidth="1"/>
    <col min="8986" max="8986" width="11.5703125" style="106" bestFit="1" customWidth="1"/>
    <col min="8987" max="8987" width="1.42578125" style="106" customWidth="1"/>
    <col min="8988" max="8988" width="13.85546875" style="106" bestFit="1" customWidth="1"/>
    <col min="8989" max="8989" width="9.140625" style="106"/>
    <col min="8990" max="8990" width="11.85546875" style="106" bestFit="1" customWidth="1"/>
    <col min="8991" max="9219" width="9.140625" style="106"/>
    <col min="9220" max="9220" width="13.85546875" style="106" bestFit="1" customWidth="1"/>
    <col min="9221" max="9221" width="1.5703125" style="106" customWidth="1"/>
    <col min="9222" max="9222" width="14.140625" style="106" customWidth="1"/>
    <col min="9223" max="9223" width="1.85546875" style="106" customWidth="1"/>
    <col min="9224" max="9224" width="9.140625" style="106"/>
    <col min="9225" max="9225" width="1.140625" style="106" customWidth="1"/>
    <col min="9226" max="9226" width="9.140625" style="106"/>
    <col min="9227" max="9227" width="1.42578125" style="106" customWidth="1"/>
    <col min="9228" max="9228" width="9.140625" style="106"/>
    <col min="9229" max="9229" width="1.140625" style="106" customWidth="1"/>
    <col min="9230" max="9230" width="12.42578125" style="106" bestFit="1" customWidth="1"/>
    <col min="9231" max="9231" width="1.5703125" style="106" customWidth="1"/>
    <col min="9232" max="9232" width="15" style="106" customWidth="1"/>
    <col min="9233" max="9233" width="1.42578125" style="106" customWidth="1"/>
    <col min="9234" max="9234" width="16" style="106" customWidth="1"/>
    <col min="9235" max="9235" width="1.42578125" style="106" customWidth="1"/>
    <col min="9236" max="9236" width="11.140625" style="106" customWidth="1"/>
    <col min="9237" max="9237" width="1.5703125" style="106" customWidth="1"/>
    <col min="9238" max="9238" width="14.42578125" style="106" bestFit="1" customWidth="1"/>
    <col min="9239" max="9239" width="1.5703125" style="106" customWidth="1"/>
    <col min="9240" max="9240" width="13.85546875" style="106" bestFit="1" customWidth="1"/>
    <col min="9241" max="9241" width="1.85546875" style="106" customWidth="1"/>
    <col min="9242" max="9242" width="11.5703125" style="106" bestFit="1" customWidth="1"/>
    <col min="9243" max="9243" width="1.42578125" style="106" customWidth="1"/>
    <col min="9244" max="9244" width="13.85546875" style="106" bestFit="1" customWidth="1"/>
    <col min="9245" max="9245" width="9.140625" style="106"/>
    <col min="9246" max="9246" width="11.85546875" style="106" bestFit="1" customWidth="1"/>
    <col min="9247" max="9475" width="9.140625" style="106"/>
    <col min="9476" max="9476" width="13.85546875" style="106" bestFit="1" customWidth="1"/>
    <col min="9477" max="9477" width="1.5703125" style="106" customWidth="1"/>
    <col min="9478" max="9478" width="14.140625" style="106" customWidth="1"/>
    <col min="9479" max="9479" width="1.85546875" style="106" customWidth="1"/>
    <col min="9480" max="9480" width="9.140625" style="106"/>
    <col min="9481" max="9481" width="1.140625" style="106" customWidth="1"/>
    <col min="9482" max="9482" width="9.140625" style="106"/>
    <col min="9483" max="9483" width="1.42578125" style="106" customWidth="1"/>
    <col min="9484" max="9484" width="9.140625" style="106"/>
    <col min="9485" max="9485" width="1.140625" style="106" customWidth="1"/>
    <col min="9486" max="9486" width="12.42578125" style="106" bestFit="1" customWidth="1"/>
    <col min="9487" max="9487" width="1.5703125" style="106" customWidth="1"/>
    <col min="9488" max="9488" width="15" style="106" customWidth="1"/>
    <col min="9489" max="9489" width="1.42578125" style="106" customWidth="1"/>
    <col min="9490" max="9490" width="16" style="106" customWidth="1"/>
    <col min="9491" max="9491" width="1.42578125" style="106" customWidth="1"/>
    <col min="9492" max="9492" width="11.140625" style="106" customWidth="1"/>
    <col min="9493" max="9493" width="1.5703125" style="106" customWidth="1"/>
    <col min="9494" max="9494" width="14.42578125" style="106" bestFit="1" customWidth="1"/>
    <col min="9495" max="9495" width="1.5703125" style="106" customWidth="1"/>
    <col min="9496" max="9496" width="13.85546875" style="106" bestFit="1" customWidth="1"/>
    <col min="9497" max="9497" width="1.85546875" style="106" customWidth="1"/>
    <col min="9498" max="9498" width="11.5703125" style="106" bestFit="1" customWidth="1"/>
    <col min="9499" max="9499" width="1.42578125" style="106" customWidth="1"/>
    <col min="9500" max="9500" width="13.85546875" style="106" bestFit="1" customWidth="1"/>
    <col min="9501" max="9501" width="9.140625" style="106"/>
    <col min="9502" max="9502" width="11.85546875" style="106" bestFit="1" customWidth="1"/>
    <col min="9503" max="9731" width="9.140625" style="106"/>
    <col min="9732" max="9732" width="13.85546875" style="106" bestFit="1" customWidth="1"/>
    <col min="9733" max="9733" width="1.5703125" style="106" customWidth="1"/>
    <col min="9734" max="9734" width="14.140625" style="106" customWidth="1"/>
    <col min="9735" max="9735" width="1.85546875" style="106" customWidth="1"/>
    <col min="9736" max="9736" width="9.140625" style="106"/>
    <col min="9737" max="9737" width="1.140625" style="106" customWidth="1"/>
    <col min="9738" max="9738" width="9.140625" style="106"/>
    <col min="9739" max="9739" width="1.42578125" style="106" customWidth="1"/>
    <col min="9740" max="9740" width="9.140625" style="106"/>
    <col min="9741" max="9741" width="1.140625" style="106" customWidth="1"/>
    <col min="9742" max="9742" width="12.42578125" style="106" bestFit="1" customWidth="1"/>
    <col min="9743" max="9743" width="1.5703125" style="106" customWidth="1"/>
    <col min="9744" max="9744" width="15" style="106" customWidth="1"/>
    <col min="9745" max="9745" width="1.42578125" style="106" customWidth="1"/>
    <col min="9746" max="9746" width="16" style="106" customWidth="1"/>
    <col min="9747" max="9747" width="1.42578125" style="106" customWidth="1"/>
    <col min="9748" max="9748" width="11.140625" style="106" customWidth="1"/>
    <col min="9749" max="9749" width="1.5703125" style="106" customWidth="1"/>
    <col min="9750" max="9750" width="14.42578125" style="106" bestFit="1" customWidth="1"/>
    <col min="9751" max="9751" width="1.5703125" style="106" customWidth="1"/>
    <col min="9752" max="9752" width="13.85546875" style="106" bestFit="1" customWidth="1"/>
    <col min="9753" max="9753" width="1.85546875" style="106" customWidth="1"/>
    <col min="9754" max="9754" width="11.5703125" style="106" bestFit="1" customWidth="1"/>
    <col min="9755" max="9755" width="1.42578125" style="106" customWidth="1"/>
    <col min="9756" max="9756" width="13.85546875" style="106" bestFit="1" customWidth="1"/>
    <col min="9757" max="9757" width="9.140625" style="106"/>
    <col min="9758" max="9758" width="11.85546875" style="106" bestFit="1" customWidth="1"/>
    <col min="9759" max="9987" width="9.140625" style="106"/>
    <col min="9988" max="9988" width="13.85546875" style="106" bestFit="1" customWidth="1"/>
    <col min="9989" max="9989" width="1.5703125" style="106" customWidth="1"/>
    <col min="9990" max="9990" width="14.140625" style="106" customWidth="1"/>
    <col min="9991" max="9991" width="1.85546875" style="106" customWidth="1"/>
    <col min="9992" max="9992" width="9.140625" style="106"/>
    <col min="9993" max="9993" width="1.140625" style="106" customWidth="1"/>
    <col min="9994" max="9994" width="9.140625" style="106"/>
    <col min="9995" max="9995" width="1.42578125" style="106" customWidth="1"/>
    <col min="9996" max="9996" width="9.140625" style="106"/>
    <col min="9997" max="9997" width="1.140625" style="106" customWidth="1"/>
    <col min="9998" max="9998" width="12.42578125" style="106" bestFit="1" customWidth="1"/>
    <col min="9999" max="9999" width="1.5703125" style="106" customWidth="1"/>
    <col min="10000" max="10000" width="15" style="106" customWidth="1"/>
    <col min="10001" max="10001" width="1.42578125" style="106" customWidth="1"/>
    <col min="10002" max="10002" width="16" style="106" customWidth="1"/>
    <col min="10003" max="10003" width="1.42578125" style="106" customWidth="1"/>
    <col min="10004" max="10004" width="11.140625" style="106" customWidth="1"/>
    <col min="10005" max="10005" width="1.5703125" style="106" customWidth="1"/>
    <col min="10006" max="10006" width="14.42578125" style="106" bestFit="1" customWidth="1"/>
    <col min="10007" max="10007" width="1.5703125" style="106" customWidth="1"/>
    <col min="10008" max="10008" width="13.85546875" style="106" bestFit="1" customWidth="1"/>
    <col min="10009" max="10009" width="1.85546875" style="106" customWidth="1"/>
    <col min="10010" max="10010" width="11.5703125" style="106" bestFit="1" customWidth="1"/>
    <col min="10011" max="10011" width="1.42578125" style="106" customWidth="1"/>
    <col min="10012" max="10012" width="13.85546875" style="106" bestFit="1" customWidth="1"/>
    <col min="10013" max="10013" width="9.140625" style="106"/>
    <col min="10014" max="10014" width="11.85546875" style="106" bestFit="1" customWidth="1"/>
    <col min="10015" max="10243" width="9.140625" style="106"/>
    <col min="10244" max="10244" width="13.85546875" style="106" bestFit="1" customWidth="1"/>
    <col min="10245" max="10245" width="1.5703125" style="106" customWidth="1"/>
    <col min="10246" max="10246" width="14.140625" style="106" customWidth="1"/>
    <col min="10247" max="10247" width="1.85546875" style="106" customWidth="1"/>
    <col min="10248" max="10248" width="9.140625" style="106"/>
    <col min="10249" max="10249" width="1.140625" style="106" customWidth="1"/>
    <col min="10250" max="10250" width="9.140625" style="106"/>
    <col min="10251" max="10251" width="1.42578125" style="106" customWidth="1"/>
    <col min="10252" max="10252" width="9.140625" style="106"/>
    <col min="10253" max="10253" width="1.140625" style="106" customWidth="1"/>
    <col min="10254" max="10254" width="12.42578125" style="106" bestFit="1" customWidth="1"/>
    <col min="10255" max="10255" width="1.5703125" style="106" customWidth="1"/>
    <col min="10256" max="10256" width="15" style="106" customWidth="1"/>
    <col min="10257" max="10257" width="1.42578125" style="106" customWidth="1"/>
    <col min="10258" max="10258" width="16" style="106" customWidth="1"/>
    <col min="10259" max="10259" width="1.42578125" style="106" customWidth="1"/>
    <col min="10260" max="10260" width="11.140625" style="106" customWidth="1"/>
    <col min="10261" max="10261" width="1.5703125" style="106" customWidth="1"/>
    <col min="10262" max="10262" width="14.42578125" style="106" bestFit="1" customWidth="1"/>
    <col min="10263" max="10263" width="1.5703125" style="106" customWidth="1"/>
    <col min="10264" max="10264" width="13.85546875" style="106" bestFit="1" customWidth="1"/>
    <col min="10265" max="10265" width="1.85546875" style="106" customWidth="1"/>
    <col min="10266" max="10266" width="11.5703125" style="106" bestFit="1" customWidth="1"/>
    <col min="10267" max="10267" width="1.42578125" style="106" customWidth="1"/>
    <col min="10268" max="10268" width="13.85546875" style="106" bestFit="1" customWidth="1"/>
    <col min="10269" max="10269" width="9.140625" style="106"/>
    <col min="10270" max="10270" width="11.85546875" style="106" bestFit="1" customWidth="1"/>
    <col min="10271" max="10499" width="9.140625" style="106"/>
    <col min="10500" max="10500" width="13.85546875" style="106" bestFit="1" customWidth="1"/>
    <col min="10501" max="10501" width="1.5703125" style="106" customWidth="1"/>
    <col min="10502" max="10502" width="14.140625" style="106" customWidth="1"/>
    <col min="10503" max="10503" width="1.85546875" style="106" customWidth="1"/>
    <col min="10504" max="10504" width="9.140625" style="106"/>
    <col min="10505" max="10505" width="1.140625" style="106" customWidth="1"/>
    <col min="10506" max="10506" width="9.140625" style="106"/>
    <col min="10507" max="10507" width="1.42578125" style="106" customWidth="1"/>
    <col min="10508" max="10508" width="9.140625" style="106"/>
    <col min="10509" max="10509" width="1.140625" style="106" customWidth="1"/>
    <col min="10510" max="10510" width="12.42578125" style="106" bestFit="1" customWidth="1"/>
    <col min="10511" max="10511" width="1.5703125" style="106" customWidth="1"/>
    <col min="10512" max="10512" width="15" style="106" customWidth="1"/>
    <col min="10513" max="10513" width="1.42578125" style="106" customWidth="1"/>
    <col min="10514" max="10514" width="16" style="106" customWidth="1"/>
    <col min="10515" max="10515" width="1.42578125" style="106" customWidth="1"/>
    <col min="10516" max="10516" width="11.140625" style="106" customWidth="1"/>
    <col min="10517" max="10517" width="1.5703125" style="106" customWidth="1"/>
    <col min="10518" max="10518" width="14.42578125" style="106" bestFit="1" customWidth="1"/>
    <col min="10519" max="10519" width="1.5703125" style="106" customWidth="1"/>
    <col min="10520" max="10520" width="13.85546875" style="106" bestFit="1" customWidth="1"/>
    <col min="10521" max="10521" width="1.85546875" style="106" customWidth="1"/>
    <col min="10522" max="10522" width="11.5703125" style="106" bestFit="1" customWidth="1"/>
    <col min="10523" max="10523" width="1.42578125" style="106" customWidth="1"/>
    <col min="10524" max="10524" width="13.85546875" style="106" bestFit="1" customWidth="1"/>
    <col min="10525" max="10525" width="9.140625" style="106"/>
    <col min="10526" max="10526" width="11.85546875" style="106" bestFit="1" customWidth="1"/>
    <col min="10527" max="10755" width="9.140625" style="106"/>
    <col min="10756" max="10756" width="13.85546875" style="106" bestFit="1" customWidth="1"/>
    <col min="10757" max="10757" width="1.5703125" style="106" customWidth="1"/>
    <col min="10758" max="10758" width="14.140625" style="106" customWidth="1"/>
    <col min="10759" max="10759" width="1.85546875" style="106" customWidth="1"/>
    <col min="10760" max="10760" width="9.140625" style="106"/>
    <col min="10761" max="10761" width="1.140625" style="106" customWidth="1"/>
    <col min="10762" max="10762" width="9.140625" style="106"/>
    <col min="10763" max="10763" width="1.42578125" style="106" customWidth="1"/>
    <col min="10764" max="10764" width="9.140625" style="106"/>
    <col min="10765" max="10765" width="1.140625" style="106" customWidth="1"/>
    <col min="10766" max="10766" width="12.42578125" style="106" bestFit="1" customWidth="1"/>
    <col min="10767" max="10767" width="1.5703125" style="106" customWidth="1"/>
    <col min="10768" max="10768" width="15" style="106" customWidth="1"/>
    <col min="10769" max="10769" width="1.42578125" style="106" customWidth="1"/>
    <col min="10770" max="10770" width="16" style="106" customWidth="1"/>
    <col min="10771" max="10771" width="1.42578125" style="106" customWidth="1"/>
    <col min="10772" max="10772" width="11.140625" style="106" customWidth="1"/>
    <col min="10773" max="10773" width="1.5703125" style="106" customWidth="1"/>
    <col min="10774" max="10774" width="14.42578125" style="106" bestFit="1" customWidth="1"/>
    <col min="10775" max="10775" width="1.5703125" style="106" customWidth="1"/>
    <col min="10776" max="10776" width="13.85546875" style="106" bestFit="1" customWidth="1"/>
    <col min="10777" max="10777" width="1.85546875" style="106" customWidth="1"/>
    <col min="10778" max="10778" width="11.5703125" style="106" bestFit="1" customWidth="1"/>
    <col min="10779" max="10779" width="1.42578125" style="106" customWidth="1"/>
    <col min="10780" max="10780" width="13.85546875" style="106" bestFit="1" customWidth="1"/>
    <col min="10781" max="10781" width="9.140625" style="106"/>
    <col min="10782" max="10782" width="11.85546875" style="106" bestFit="1" customWidth="1"/>
    <col min="10783" max="11011" width="9.140625" style="106"/>
    <col min="11012" max="11012" width="13.85546875" style="106" bestFit="1" customWidth="1"/>
    <col min="11013" max="11013" width="1.5703125" style="106" customWidth="1"/>
    <col min="11014" max="11014" width="14.140625" style="106" customWidth="1"/>
    <col min="11015" max="11015" width="1.85546875" style="106" customWidth="1"/>
    <col min="11016" max="11016" width="9.140625" style="106"/>
    <col min="11017" max="11017" width="1.140625" style="106" customWidth="1"/>
    <col min="11018" max="11018" width="9.140625" style="106"/>
    <col min="11019" max="11019" width="1.42578125" style="106" customWidth="1"/>
    <col min="11020" max="11020" width="9.140625" style="106"/>
    <col min="11021" max="11021" width="1.140625" style="106" customWidth="1"/>
    <col min="11022" max="11022" width="12.42578125" style="106" bestFit="1" customWidth="1"/>
    <col min="11023" max="11023" width="1.5703125" style="106" customWidth="1"/>
    <col min="11024" max="11024" width="15" style="106" customWidth="1"/>
    <col min="11025" max="11025" width="1.42578125" style="106" customWidth="1"/>
    <col min="11026" max="11026" width="16" style="106" customWidth="1"/>
    <col min="11027" max="11027" width="1.42578125" style="106" customWidth="1"/>
    <col min="11028" max="11028" width="11.140625" style="106" customWidth="1"/>
    <col min="11029" max="11029" width="1.5703125" style="106" customWidth="1"/>
    <col min="11030" max="11030" width="14.42578125" style="106" bestFit="1" customWidth="1"/>
    <col min="11031" max="11031" width="1.5703125" style="106" customWidth="1"/>
    <col min="11032" max="11032" width="13.85546875" style="106" bestFit="1" customWidth="1"/>
    <col min="11033" max="11033" width="1.85546875" style="106" customWidth="1"/>
    <col min="11034" max="11034" width="11.5703125" style="106" bestFit="1" customWidth="1"/>
    <col min="11035" max="11035" width="1.42578125" style="106" customWidth="1"/>
    <col min="11036" max="11036" width="13.85546875" style="106" bestFit="1" customWidth="1"/>
    <col min="11037" max="11037" width="9.140625" style="106"/>
    <col min="11038" max="11038" width="11.85546875" style="106" bestFit="1" customWidth="1"/>
    <col min="11039" max="11267" width="9.140625" style="106"/>
    <col min="11268" max="11268" width="13.85546875" style="106" bestFit="1" customWidth="1"/>
    <col min="11269" max="11269" width="1.5703125" style="106" customWidth="1"/>
    <col min="11270" max="11270" width="14.140625" style="106" customWidth="1"/>
    <col min="11271" max="11271" width="1.85546875" style="106" customWidth="1"/>
    <col min="11272" max="11272" width="9.140625" style="106"/>
    <col min="11273" max="11273" width="1.140625" style="106" customWidth="1"/>
    <col min="11274" max="11274" width="9.140625" style="106"/>
    <col min="11275" max="11275" width="1.42578125" style="106" customWidth="1"/>
    <col min="11276" max="11276" width="9.140625" style="106"/>
    <col min="11277" max="11277" width="1.140625" style="106" customWidth="1"/>
    <col min="11278" max="11278" width="12.42578125" style="106" bestFit="1" customWidth="1"/>
    <col min="11279" max="11279" width="1.5703125" style="106" customWidth="1"/>
    <col min="11280" max="11280" width="15" style="106" customWidth="1"/>
    <col min="11281" max="11281" width="1.42578125" style="106" customWidth="1"/>
    <col min="11282" max="11282" width="16" style="106" customWidth="1"/>
    <col min="11283" max="11283" width="1.42578125" style="106" customWidth="1"/>
    <col min="11284" max="11284" width="11.140625" style="106" customWidth="1"/>
    <col min="11285" max="11285" width="1.5703125" style="106" customWidth="1"/>
    <col min="11286" max="11286" width="14.42578125" style="106" bestFit="1" customWidth="1"/>
    <col min="11287" max="11287" width="1.5703125" style="106" customWidth="1"/>
    <col min="11288" max="11288" width="13.85546875" style="106" bestFit="1" customWidth="1"/>
    <col min="11289" max="11289" width="1.85546875" style="106" customWidth="1"/>
    <col min="11290" max="11290" width="11.5703125" style="106" bestFit="1" customWidth="1"/>
    <col min="11291" max="11291" width="1.42578125" style="106" customWidth="1"/>
    <col min="11292" max="11292" width="13.85546875" style="106" bestFit="1" customWidth="1"/>
    <col min="11293" max="11293" width="9.140625" style="106"/>
    <col min="11294" max="11294" width="11.85546875" style="106" bestFit="1" customWidth="1"/>
    <col min="11295" max="11523" width="9.140625" style="106"/>
    <col min="11524" max="11524" width="13.85546875" style="106" bestFit="1" customWidth="1"/>
    <col min="11525" max="11525" width="1.5703125" style="106" customWidth="1"/>
    <col min="11526" max="11526" width="14.140625" style="106" customWidth="1"/>
    <col min="11527" max="11527" width="1.85546875" style="106" customWidth="1"/>
    <col min="11528" max="11528" width="9.140625" style="106"/>
    <col min="11529" max="11529" width="1.140625" style="106" customWidth="1"/>
    <col min="11530" max="11530" width="9.140625" style="106"/>
    <col min="11531" max="11531" width="1.42578125" style="106" customWidth="1"/>
    <col min="11532" max="11532" width="9.140625" style="106"/>
    <col min="11533" max="11533" width="1.140625" style="106" customWidth="1"/>
    <col min="11534" max="11534" width="12.42578125" style="106" bestFit="1" customWidth="1"/>
    <col min="11535" max="11535" width="1.5703125" style="106" customWidth="1"/>
    <col min="11536" max="11536" width="15" style="106" customWidth="1"/>
    <col min="11537" max="11537" width="1.42578125" style="106" customWidth="1"/>
    <col min="11538" max="11538" width="16" style="106" customWidth="1"/>
    <col min="11539" max="11539" width="1.42578125" style="106" customWidth="1"/>
    <col min="11540" max="11540" width="11.140625" style="106" customWidth="1"/>
    <col min="11541" max="11541" width="1.5703125" style="106" customWidth="1"/>
    <col min="11542" max="11542" width="14.42578125" style="106" bestFit="1" customWidth="1"/>
    <col min="11543" max="11543" width="1.5703125" style="106" customWidth="1"/>
    <col min="11544" max="11544" width="13.85546875" style="106" bestFit="1" customWidth="1"/>
    <col min="11545" max="11545" width="1.85546875" style="106" customWidth="1"/>
    <col min="11546" max="11546" width="11.5703125" style="106" bestFit="1" customWidth="1"/>
    <col min="11547" max="11547" width="1.42578125" style="106" customWidth="1"/>
    <col min="11548" max="11548" width="13.85546875" style="106" bestFit="1" customWidth="1"/>
    <col min="11549" max="11549" width="9.140625" style="106"/>
    <col min="11550" max="11550" width="11.85546875" style="106" bestFit="1" customWidth="1"/>
    <col min="11551" max="11779" width="9.140625" style="106"/>
    <col min="11780" max="11780" width="13.85546875" style="106" bestFit="1" customWidth="1"/>
    <col min="11781" max="11781" width="1.5703125" style="106" customWidth="1"/>
    <col min="11782" max="11782" width="14.140625" style="106" customWidth="1"/>
    <col min="11783" max="11783" width="1.85546875" style="106" customWidth="1"/>
    <col min="11784" max="11784" width="9.140625" style="106"/>
    <col min="11785" max="11785" width="1.140625" style="106" customWidth="1"/>
    <col min="11786" max="11786" width="9.140625" style="106"/>
    <col min="11787" max="11787" width="1.42578125" style="106" customWidth="1"/>
    <col min="11788" max="11788" width="9.140625" style="106"/>
    <col min="11789" max="11789" width="1.140625" style="106" customWidth="1"/>
    <col min="11790" max="11790" width="12.42578125" style="106" bestFit="1" customWidth="1"/>
    <col min="11791" max="11791" width="1.5703125" style="106" customWidth="1"/>
    <col min="11792" max="11792" width="15" style="106" customWidth="1"/>
    <col min="11793" max="11793" width="1.42578125" style="106" customWidth="1"/>
    <col min="11794" max="11794" width="16" style="106" customWidth="1"/>
    <col min="11795" max="11795" width="1.42578125" style="106" customWidth="1"/>
    <col min="11796" max="11796" width="11.140625" style="106" customWidth="1"/>
    <col min="11797" max="11797" width="1.5703125" style="106" customWidth="1"/>
    <col min="11798" max="11798" width="14.42578125" style="106" bestFit="1" customWidth="1"/>
    <col min="11799" max="11799" width="1.5703125" style="106" customWidth="1"/>
    <col min="11800" max="11800" width="13.85546875" style="106" bestFit="1" customWidth="1"/>
    <col min="11801" max="11801" width="1.85546875" style="106" customWidth="1"/>
    <col min="11802" max="11802" width="11.5703125" style="106" bestFit="1" customWidth="1"/>
    <col min="11803" max="11803" width="1.42578125" style="106" customWidth="1"/>
    <col min="11804" max="11804" width="13.85546875" style="106" bestFit="1" customWidth="1"/>
    <col min="11805" max="11805" width="9.140625" style="106"/>
    <col min="11806" max="11806" width="11.85546875" style="106" bestFit="1" customWidth="1"/>
    <col min="11807" max="12035" width="9.140625" style="106"/>
    <col min="12036" max="12036" width="13.85546875" style="106" bestFit="1" customWidth="1"/>
    <col min="12037" max="12037" width="1.5703125" style="106" customWidth="1"/>
    <col min="12038" max="12038" width="14.140625" style="106" customWidth="1"/>
    <col min="12039" max="12039" width="1.85546875" style="106" customWidth="1"/>
    <col min="12040" max="12040" width="9.140625" style="106"/>
    <col min="12041" max="12041" width="1.140625" style="106" customWidth="1"/>
    <col min="12042" max="12042" width="9.140625" style="106"/>
    <col min="12043" max="12043" width="1.42578125" style="106" customWidth="1"/>
    <col min="12044" max="12044" width="9.140625" style="106"/>
    <col min="12045" max="12045" width="1.140625" style="106" customWidth="1"/>
    <col min="12046" max="12046" width="12.42578125" style="106" bestFit="1" customWidth="1"/>
    <col min="12047" max="12047" width="1.5703125" style="106" customWidth="1"/>
    <col min="12048" max="12048" width="15" style="106" customWidth="1"/>
    <col min="12049" max="12049" width="1.42578125" style="106" customWidth="1"/>
    <col min="12050" max="12050" width="16" style="106" customWidth="1"/>
    <col min="12051" max="12051" width="1.42578125" style="106" customWidth="1"/>
    <col min="12052" max="12052" width="11.140625" style="106" customWidth="1"/>
    <col min="12053" max="12053" width="1.5703125" style="106" customWidth="1"/>
    <col min="12054" max="12054" width="14.42578125" style="106" bestFit="1" customWidth="1"/>
    <col min="12055" max="12055" width="1.5703125" style="106" customWidth="1"/>
    <col min="12056" max="12056" width="13.85546875" style="106" bestFit="1" customWidth="1"/>
    <col min="12057" max="12057" width="1.85546875" style="106" customWidth="1"/>
    <col min="12058" max="12058" width="11.5703125" style="106" bestFit="1" customWidth="1"/>
    <col min="12059" max="12059" width="1.42578125" style="106" customWidth="1"/>
    <col min="12060" max="12060" width="13.85546875" style="106" bestFit="1" customWidth="1"/>
    <col min="12061" max="12061" width="9.140625" style="106"/>
    <col min="12062" max="12062" width="11.85546875" style="106" bestFit="1" customWidth="1"/>
    <col min="12063" max="12291" width="9.140625" style="106"/>
    <col min="12292" max="12292" width="13.85546875" style="106" bestFit="1" customWidth="1"/>
    <col min="12293" max="12293" width="1.5703125" style="106" customWidth="1"/>
    <col min="12294" max="12294" width="14.140625" style="106" customWidth="1"/>
    <col min="12295" max="12295" width="1.85546875" style="106" customWidth="1"/>
    <col min="12296" max="12296" width="9.140625" style="106"/>
    <col min="12297" max="12297" width="1.140625" style="106" customWidth="1"/>
    <col min="12298" max="12298" width="9.140625" style="106"/>
    <col min="12299" max="12299" width="1.42578125" style="106" customWidth="1"/>
    <col min="12300" max="12300" width="9.140625" style="106"/>
    <col min="12301" max="12301" width="1.140625" style="106" customWidth="1"/>
    <col min="12302" max="12302" width="12.42578125" style="106" bestFit="1" customWidth="1"/>
    <col min="12303" max="12303" width="1.5703125" style="106" customWidth="1"/>
    <col min="12304" max="12304" width="15" style="106" customWidth="1"/>
    <col min="12305" max="12305" width="1.42578125" style="106" customWidth="1"/>
    <col min="12306" max="12306" width="16" style="106" customWidth="1"/>
    <col min="12307" max="12307" width="1.42578125" style="106" customWidth="1"/>
    <col min="12308" max="12308" width="11.140625" style="106" customWidth="1"/>
    <col min="12309" max="12309" width="1.5703125" style="106" customWidth="1"/>
    <col min="12310" max="12310" width="14.42578125" style="106" bestFit="1" customWidth="1"/>
    <col min="12311" max="12311" width="1.5703125" style="106" customWidth="1"/>
    <col min="12312" max="12312" width="13.85546875" style="106" bestFit="1" customWidth="1"/>
    <col min="12313" max="12313" width="1.85546875" style="106" customWidth="1"/>
    <col min="12314" max="12314" width="11.5703125" style="106" bestFit="1" customWidth="1"/>
    <col min="12315" max="12315" width="1.42578125" style="106" customWidth="1"/>
    <col min="12316" max="12316" width="13.85546875" style="106" bestFit="1" customWidth="1"/>
    <col min="12317" max="12317" width="9.140625" style="106"/>
    <col min="12318" max="12318" width="11.85546875" style="106" bestFit="1" customWidth="1"/>
    <col min="12319" max="12547" width="9.140625" style="106"/>
    <col min="12548" max="12548" width="13.85546875" style="106" bestFit="1" customWidth="1"/>
    <col min="12549" max="12549" width="1.5703125" style="106" customWidth="1"/>
    <col min="12550" max="12550" width="14.140625" style="106" customWidth="1"/>
    <col min="12551" max="12551" width="1.85546875" style="106" customWidth="1"/>
    <col min="12552" max="12552" width="9.140625" style="106"/>
    <col min="12553" max="12553" width="1.140625" style="106" customWidth="1"/>
    <col min="12554" max="12554" width="9.140625" style="106"/>
    <col min="12555" max="12555" width="1.42578125" style="106" customWidth="1"/>
    <col min="12556" max="12556" width="9.140625" style="106"/>
    <col min="12557" max="12557" width="1.140625" style="106" customWidth="1"/>
    <col min="12558" max="12558" width="12.42578125" style="106" bestFit="1" customWidth="1"/>
    <col min="12559" max="12559" width="1.5703125" style="106" customWidth="1"/>
    <col min="12560" max="12560" width="15" style="106" customWidth="1"/>
    <col min="12561" max="12561" width="1.42578125" style="106" customWidth="1"/>
    <col min="12562" max="12562" width="16" style="106" customWidth="1"/>
    <col min="12563" max="12563" width="1.42578125" style="106" customWidth="1"/>
    <col min="12564" max="12564" width="11.140625" style="106" customWidth="1"/>
    <col min="12565" max="12565" width="1.5703125" style="106" customWidth="1"/>
    <col min="12566" max="12566" width="14.42578125" style="106" bestFit="1" customWidth="1"/>
    <col min="12567" max="12567" width="1.5703125" style="106" customWidth="1"/>
    <col min="12568" max="12568" width="13.85546875" style="106" bestFit="1" customWidth="1"/>
    <col min="12569" max="12569" width="1.85546875" style="106" customWidth="1"/>
    <col min="12570" max="12570" width="11.5703125" style="106" bestFit="1" customWidth="1"/>
    <col min="12571" max="12571" width="1.42578125" style="106" customWidth="1"/>
    <col min="12572" max="12572" width="13.85546875" style="106" bestFit="1" customWidth="1"/>
    <col min="12573" max="12573" width="9.140625" style="106"/>
    <col min="12574" max="12574" width="11.85546875" style="106" bestFit="1" customWidth="1"/>
    <col min="12575" max="12803" width="9.140625" style="106"/>
    <col min="12804" max="12804" width="13.85546875" style="106" bestFit="1" customWidth="1"/>
    <col min="12805" max="12805" width="1.5703125" style="106" customWidth="1"/>
    <col min="12806" max="12806" width="14.140625" style="106" customWidth="1"/>
    <col min="12807" max="12807" width="1.85546875" style="106" customWidth="1"/>
    <col min="12808" max="12808" width="9.140625" style="106"/>
    <col min="12809" max="12809" width="1.140625" style="106" customWidth="1"/>
    <col min="12810" max="12810" width="9.140625" style="106"/>
    <col min="12811" max="12811" width="1.42578125" style="106" customWidth="1"/>
    <col min="12812" max="12812" width="9.140625" style="106"/>
    <col min="12813" max="12813" width="1.140625" style="106" customWidth="1"/>
    <col min="12814" max="12814" width="12.42578125" style="106" bestFit="1" customWidth="1"/>
    <col min="12815" max="12815" width="1.5703125" style="106" customWidth="1"/>
    <col min="12816" max="12816" width="15" style="106" customWidth="1"/>
    <col min="12817" max="12817" width="1.42578125" style="106" customWidth="1"/>
    <col min="12818" max="12818" width="16" style="106" customWidth="1"/>
    <col min="12819" max="12819" width="1.42578125" style="106" customWidth="1"/>
    <col min="12820" max="12820" width="11.140625" style="106" customWidth="1"/>
    <col min="12821" max="12821" width="1.5703125" style="106" customWidth="1"/>
    <col min="12822" max="12822" width="14.42578125" style="106" bestFit="1" customWidth="1"/>
    <col min="12823" max="12823" width="1.5703125" style="106" customWidth="1"/>
    <col min="12824" max="12824" width="13.85546875" style="106" bestFit="1" customWidth="1"/>
    <col min="12825" max="12825" width="1.85546875" style="106" customWidth="1"/>
    <col min="12826" max="12826" width="11.5703125" style="106" bestFit="1" customWidth="1"/>
    <col min="12827" max="12827" width="1.42578125" style="106" customWidth="1"/>
    <col min="12828" max="12828" width="13.85546875" style="106" bestFit="1" customWidth="1"/>
    <col min="12829" max="12829" width="9.140625" style="106"/>
    <col min="12830" max="12830" width="11.85546875" style="106" bestFit="1" customWidth="1"/>
    <col min="12831" max="13059" width="9.140625" style="106"/>
    <col min="13060" max="13060" width="13.85546875" style="106" bestFit="1" customWidth="1"/>
    <col min="13061" max="13061" width="1.5703125" style="106" customWidth="1"/>
    <col min="13062" max="13062" width="14.140625" style="106" customWidth="1"/>
    <col min="13063" max="13063" width="1.85546875" style="106" customWidth="1"/>
    <col min="13064" max="13064" width="9.140625" style="106"/>
    <col min="13065" max="13065" width="1.140625" style="106" customWidth="1"/>
    <col min="13066" max="13066" width="9.140625" style="106"/>
    <col min="13067" max="13067" width="1.42578125" style="106" customWidth="1"/>
    <col min="13068" max="13068" width="9.140625" style="106"/>
    <col min="13069" max="13069" width="1.140625" style="106" customWidth="1"/>
    <col min="13070" max="13070" width="12.42578125" style="106" bestFit="1" customWidth="1"/>
    <col min="13071" max="13071" width="1.5703125" style="106" customWidth="1"/>
    <col min="13072" max="13072" width="15" style="106" customWidth="1"/>
    <col min="13073" max="13073" width="1.42578125" style="106" customWidth="1"/>
    <col min="13074" max="13074" width="16" style="106" customWidth="1"/>
    <col min="13075" max="13075" width="1.42578125" style="106" customWidth="1"/>
    <col min="13076" max="13076" width="11.140625" style="106" customWidth="1"/>
    <col min="13077" max="13077" width="1.5703125" style="106" customWidth="1"/>
    <col min="13078" max="13078" width="14.42578125" style="106" bestFit="1" customWidth="1"/>
    <col min="13079" max="13079" width="1.5703125" style="106" customWidth="1"/>
    <col min="13080" max="13080" width="13.85546875" style="106" bestFit="1" customWidth="1"/>
    <col min="13081" max="13081" width="1.85546875" style="106" customWidth="1"/>
    <col min="13082" max="13082" width="11.5703125" style="106" bestFit="1" customWidth="1"/>
    <col min="13083" max="13083" width="1.42578125" style="106" customWidth="1"/>
    <col min="13084" max="13084" width="13.85546875" style="106" bestFit="1" customWidth="1"/>
    <col min="13085" max="13085" width="9.140625" style="106"/>
    <col min="13086" max="13086" width="11.85546875" style="106" bestFit="1" customWidth="1"/>
    <col min="13087" max="13315" width="9.140625" style="106"/>
    <col min="13316" max="13316" width="13.85546875" style="106" bestFit="1" customWidth="1"/>
    <col min="13317" max="13317" width="1.5703125" style="106" customWidth="1"/>
    <col min="13318" max="13318" width="14.140625" style="106" customWidth="1"/>
    <col min="13319" max="13319" width="1.85546875" style="106" customWidth="1"/>
    <col min="13320" max="13320" width="9.140625" style="106"/>
    <col min="13321" max="13321" width="1.140625" style="106" customWidth="1"/>
    <col min="13322" max="13322" width="9.140625" style="106"/>
    <col min="13323" max="13323" width="1.42578125" style="106" customWidth="1"/>
    <col min="13324" max="13324" width="9.140625" style="106"/>
    <col min="13325" max="13325" width="1.140625" style="106" customWidth="1"/>
    <col min="13326" max="13326" width="12.42578125" style="106" bestFit="1" customWidth="1"/>
    <col min="13327" max="13327" width="1.5703125" style="106" customWidth="1"/>
    <col min="13328" max="13328" width="15" style="106" customWidth="1"/>
    <col min="13329" max="13329" width="1.42578125" style="106" customWidth="1"/>
    <col min="13330" max="13330" width="16" style="106" customWidth="1"/>
    <col min="13331" max="13331" width="1.42578125" style="106" customWidth="1"/>
    <col min="13332" max="13332" width="11.140625" style="106" customWidth="1"/>
    <col min="13333" max="13333" width="1.5703125" style="106" customWidth="1"/>
    <col min="13334" max="13334" width="14.42578125" style="106" bestFit="1" customWidth="1"/>
    <col min="13335" max="13335" width="1.5703125" style="106" customWidth="1"/>
    <col min="13336" max="13336" width="13.85546875" style="106" bestFit="1" customWidth="1"/>
    <col min="13337" max="13337" width="1.85546875" style="106" customWidth="1"/>
    <col min="13338" max="13338" width="11.5703125" style="106" bestFit="1" customWidth="1"/>
    <col min="13339" max="13339" width="1.42578125" style="106" customWidth="1"/>
    <col min="13340" max="13340" width="13.85546875" style="106" bestFit="1" customWidth="1"/>
    <col min="13341" max="13341" width="9.140625" style="106"/>
    <col min="13342" max="13342" width="11.85546875" style="106" bestFit="1" customWidth="1"/>
    <col min="13343" max="13571" width="9.140625" style="106"/>
    <col min="13572" max="13572" width="13.85546875" style="106" bestFit="1" customWidth="1"/>
    <col min="13573" max="13573" width="1.5703125" style="106" customWidth="1"/>
    <col min="13574" max="13574" width="14.140625" style="106" customWidth="1"/>
    <col min="13575" max="13575" width="1.85546875" style="106" customWidth="1"/>
    <col min="13576" max="13576" width="9.140625" style="106"/>
    <col min="13577" max="13577" width="1.140625" style="106" customWidth="1"/>
    <col min="13578" max="13578" width="9.140625" style="106"/>
    <col min="13579" max="13579" width="1.42578125" style="106" customWidth="1"/>
    <col min="13580" max="13580" width="9.140625" style="106"/>
    <col min="13581" max="13581" width="1.140625" style="106" customWidth="1"/>
    <col min="13582" max="13582" width="12.42578125" style="106" bestFit="1" customWidth="1"/>
    <col min="13583" max="13583" width="1.5703125" style="106" customWidth="1"/>
    <col min="13584" max="13584" width="15" style="106" customWidth="1"/>
    <col min="13585" max="13585" width="1.42578125" style="106" customWidth="1"/>
    <col min="13586" max="13586" width="16" style="106" customWidth="1"/>
    <col min="13587" max="13587" width="1.42578125" style="106" customWidth="1"/>
    <col min="13588" max="13588" width="11.140625" style="106" customWidth="1"/>
    <col min="13589" max="13589" width="1.5703125" style="106" customWidth="1"/>
    <col min="13590" max="13590" width="14.42578125" style="106" bestFit="1" customWidth="1"/>
    <col min="13591" max="13591" width="1.5703125" style="106" customWidth="1"/>
    <col min="13592" max="13592" width="13.85546875" style="106" bestFit="1" customWidth="1"/>
    <col min="13593" max="13593" width="1.85546875" style="106" customWidth="1"/>
    <col min="13594" max="13594" width="11.5703125" style="106" bestFit="1" customWidth="1"/>
    <col min="13595" max="13595" width="1.42578125" style="106" customWidth="1"/>
    <col min="13596" max="13596" width="13.85546875" style="106" bestFit="1" customWidth="1"/>
    <col min="13597" max="13597" width="9.140625" style="106"/>
    <col min="13598" max="13598" width="11.85546875" style="106" bestFit="1" customWidth="1"/>
    <col min="13599" max="13827" width="9.140625" style="106"/>
    <col min="13828" max="13828" width="13.85546875" style="106" bestFit="1" customWidth="1"/>
    <col min="13829" max="13829" width="1.5703125" style="106" customWidth="1"/>
    <col min="13830" max="13830" width="14.140625" style="106" customWidth="1"/>
    <col min="13831" max="13831" width="1.85546875" style="106" customWidth="1"/>
    <col min="13832" max="13832" width="9.140625" style="106"/>
    <col min="13833" max="13833" width="1.140625" style="106" customWidth="1"/>
    <col min="13834" max="13834" width="9.140625" style="106"/>
    <col min="13835" max="13835" width="1.42578125" style="106" customWidth="1"/>
    <col min="13836" max="13836" width="9.140625" style="106"/>
    <col min="13837" max="13837" width="1.140625" style="106" customWidth="1"/>
    <col min="13838" max="13838" width="12.42578125" style="106" bestFit="1" customWidth="1"/>
    <col min="13839" max="13839" width="1.5703125" style="106" customWidth="1"/>
    <col min="13840" max="13840" width="15" style="106" customWidth="1"/>
    <col min="13841" max="13841" width="1.42578125" style="106" customWidth="1"/>
    <col min="13842" max="13842" width="16" style="106" customWidth="1"/>
    <col min="13843" max="13843" width="1.42578125" style="106" customWidth="1"/>
    <col min="13844" max="13844" width="11.140625" style="106" customWidth="1"/>
    <col min="13845" max="13845" width="1.5703125" style="106" customWidth="1"/>
    <col min="13846" max="13846" width="14.42578125" style="106" bestFit="1" customWidth="1"/>
    <col min="13847" max="13847" width="1.5703125" style="106" customWidth="1"/>
    <col min="13848" max="13848" width="13.85546875" style="106" bestFit="1" customWidth="1"/>
    <col min="13849" max="13849" width="1.85546875" style="106" customWidth="1"/>
    <col min="13850" max="13850" width="11.5703125" style="106" bestFit="1" customWidth="1"/>
    <col min="13851" max="13851" width="1.42578125" style="106" customWidth="1"/>
    <col min="13852" max="13852" width="13.85546875" style="106" bestFit="1" customWidth="1"/>
    <col min="13853" max="13853" width="9.140625" style="106"/>
    <col min="13854" max="13854" width="11.85546875" style="106" bestFit="1" customWidth="1"/>
    <col min="13855" max="14083" width="9.140625" style="106"/>
    <col min="14084" max="14084" width="13.85546875" style="106" bestFit="1" customWidth="1"/>
    <col min="14085" max="14085" width="1.5703125" style="106" customWidth="1"/>
    <col min="14086" max="14086" width="14.140625" style="106" customWidth="1"/>
    <col min="14087" max="14087" width="1.85546875" style="106" customWidth="1"/>
    <col min="14088" max="14088" width="9.140625" style="106"/>
    <col min="14089" max="14089" width="1.140625" style="106" customWidth="1"/>
    <col min="14090" max="14090" width="9.140625" style="106"/>
    <col min="14091" max="14091" width="1.42578125" style="106" customWidth="1"/>
    <col min="14092" max="14092" width="9.140625" style="106"/>
    <col min="14093" max="14093" width="1.140625" style="106" customWidth="1"/>
    <col min="14094" max="14094" width="12.42578125" style="106" bestFit="1" customWidth="1"/>
    <col min="14095" max="14095" width="1.5703125" style="106" customWidth="1"/>
    <col min="14096" max="14096" width="15" style="106" customWidth="1"/>
    <col min="14097" max="14097" width="1.42578125" style="106" customWidth="1"/>
    <col min="14098" max="14098" width="16" style="106" customWidth="1"/>
    <col min="14099" max="14099" width="1.42578125" style="106" customWidth="1"/>
    <col min="14100" max="14100" width="11.140625" style="106" customWidth="1"/>
    <col min="14101" max="14101" width="1.5703125" style="106" customWidth="1"/>
    <col min="14102" max="14102" width="14.42578125" style="106" bestFit="1" customWidth="1"/>
    <col min="14103" max="14103" width="1.5703125" style="106" customWidth="1"/>
    <col min="14104" max="14104" width="13.85546875" style="106" bestFit="1" customWidth="1"/>
    <col min="14105" max="14105" width="1.85546875" style="106" customWidth="1"/>
    <col min="14106" max="14106" width="11.5703125" style="106" bestFit="1" customWidth="1"/>
    <col min="14107" max="14107" width="1.42578125" style="106" customWidth="1"/>
    <col min="14108" max="14108" width="13.85546875" style="106" bestFit="1" customWidth="1"/>
    <col min="14109" max="14109" width="9.140625" style="106"/>
    <col min="14110" max="14110" width="11.85546875" style="106" bestFit="1" customWidth="1"/>
    <col min="14111" max="14339" width="9.140625" style="106"/>
    <col min="14340" max="14340" width="13.85546875" style="106" bestFit="1" customWidth="1"/>
    <col min="14341" max="14341" width="1.5703125" style="106" customWidth="1"/>
    <col min="14342" max="14342" width="14.140625" style="106" customWidth="1"/>
    <col min="14343" max="14343" width="1.85546875" style="106" customWidth="1"/>
    <col min="14344" max="14344" width="9.140625" style="106"/>
    <col min="14345" max="14345" width="1.140625" style="106" customWidth="1"/>
    <col min="14346" max="14346" width="9.140625" style="106"/>
    <col min="14347" max="14347" width="1.42578125" style="106" customWidth="1"/>
    <col min="14348" max="14348" width="9.140625" style="106"/>
    <col min="14349" max="14349" width="1.140625" style="106" customWidth="1"/>
    <col min="14350" max="14350" width="12.42578125" style="106" bestFit="1" customWidth="1"/>
    <col min="14351" max="14351" width="1.5703125" style="106" customWidth="1"/>
    <col min="14352" max="14352" width="15" style="106" customWidth="1"/>
    <col min="14353" max="14353" width="1.42578125" style="106" customWidth="1"/>
    <col min="14354" max="14354" width="16" style="106" customWidth="1"/>
    <col min="14355" max="14355" width="1.42578125" style="106" customWidth="1"/>
    <col min="14356" max="14356" width="11.140625" style="106" customWidth="1"/>
    <col min="14357" max="14357" width="1.5703125" style="106" customWidth="1"/>
    <col min="14358" max="14358" width="14.42578125" style="106" bestFit="1" customWidth="1"/>
    <col min="14359" max="14359" width="1.5703125" style="106" customWidth="1"/>
    <col min="14360" max="14360" width="13.85546875" style="106" bestFit="1" customWidth="1"/>
    <col min="14361" max="14361" width="1.85546875" style="106" customWidth="1"/>
    <col min="14362" max="14362" width="11.5703125" style="106" bestFit="1" customWidth="1"/>
    <col min="14363" max="14363" width="1.42578125" style="106" customWidth="1"/>
    <col min="14364" max="14364" width="13.85546875" style="106" bestFit="1" customWidth="1"/>
    <col min="14365" max="14365" width="9.140625" style="106"/>
    <col min="14366" max="14366" width="11.85546875" style="106" bestFit="1" customWidth="1"/>
    <col min="14367" max="14595" width="9.140625" style="106"/>
    <col min="14596" max="14596" width="13.85546875" style="106" bestFit="1" customWidth="1"/>
    <col min="14597" max="14597" width="1.5703125" style="106" customWidth="1"/>
    <col min="14598" max="14598" width="14.140625" style="106" customWidth="1"/>
    <col min="14599" max="14599" width="1.85546875" style="106" customWidth="1"/>
    <col min="14600" max="14600" width="9.140625" style="106"/>
    <col min="14601" max="14601" width="1.140625" style="106" customWidth="1"/>
    <col min="14602" max="14602" width="9.140625" style="106"/>
    <col min="14603" max="14603" width="1.42578125" style="106" customWidth="1"/>
    <col min="14604" max="14604" width="9.140625" style="106"/>
    <col min="14605" max="14605" width="1.140625" style="106" customWidth="1"/>
    <col min="14606" max="14606" width="12.42578125" style="106" bestFit="1" customWidth="1"/>
    <col min="14607" max="14607" width="1.5703125" style="106" customWidth="1"/>
    <col min="14608" max="14608" width="15" style="106" customWidth="1"/>
    <col min="14609" max="14609" width="1.42578125" style="106" customWidth="1"/>
    <col min="14610" max="14610" width="16" style="106" customWidth="1"/>
    <col min="14611" max="14611" width="1.42578125" style="106" customWidth="1"/>
    <col min="14612" max="14612" width="11.140625" style="106" customWidth="1"/>
    <col min="14613" max="14613" width="1.5703125" style="106" customWidth="1"/>
    <col min="14614" max="14614" width="14.42578125" style="106" bestFit="1" customWidth="1"/>
    <col min="14615" max="14615" width="1.5703125" style="106" customWidth="1"/>
    <col min="14616" max="14616" width="13.85546875" style="106" bestFit="1" customWidth="1"/>
    <col min="14617" max="14617" width="1.85546875" style="106" customWidth="1"/>
    <col min="14618" max="14618" width="11.5703125" style="106" bestFit="1" customWidth="1"/>
    <col min="14619" max="14619" width="1.42578125" style="106" customWidth="1"/>
    <col min="14620" max="14620" width="13.85546875" style="106" bestFit="1" customWidth="1"/>
    <col min="14621" max="14621" width="9.140625" style="106"/>
    <col min="14622" max="14622" width="11.85546875" style="106" bestFit="1" customWidth="1"/>
    <col min="14623" max="14851" width="9.140625" style="106"/>
    <col min="14852" max="14852" width="13.85546875" style="106" bestFit="1" customWidth="1"/>
    <col min="14853" max="14853" width="1.5703125" style="106" customWidth="1"/>
    <col min="14854" max="14854" width="14.140625" style="106" customWidth="1"/>
    <col min="14855" max="14855" width="1.85546875" style="106" customWidth="1"/>
    <col min="14856" max="14856" width="9.140625" style="106"/>
    <col min="14857" max="14857" width="1.140625" style="106" customWidth="1"/>
    <col min="14858" max="14858" width="9.140625" style="106"/>
    <col min="14859" max="14859" width="1.42578125" style="106" customWidth="1"/>
    <col min="14860" max="14860" width="9.140625" style="106"/>
    <col min="14861" max="14861" width="1.140625" style="106" customWidth="1"/>
    <col min="14862" max="14862" width="12.42578125" style="106" bestFit="1" customWidth="1"/>
    <col min="14863" max="14863" width="1.5703125" style="106" customWidth="1"/>
    <col min="14864" max="14864" width="15" style="106" customWidth="1"/>
    <col min="14865" max="14865" width="1.42578125" style="106" customWidth="1"/>
    <col min="14866" max="14866" width="16" style="106" customWidth="1"/>
    <col min="14867" max="14867" width="1.42578125" style="106" customWidth="1"/>
    <col min="14868" max="14868" width="11.140625" style="106" customWidth="1"/>
    <col min="14869" max="14869" width="1.5703125" style="106" customWidth="1"/>
    <col min="14870" max="14870" width="14.42578125" style="106" bestFit="1" customWidth="1"/>
    <col min="14871" max="14871" width="1.5703125" style="106" customWidth="1"/>
    <col min="14872" max="14872" width="13.85546875" style="106" bestFit="1" customWidth="1"/>
    <col min="14873" max="14873" width="1.85546875" style="106" customWidth="1"/>
    <col min="14874" max="14874" width="11.5703125" style="106" bestFit="1" customWidth="1"/>
    <col min="14875" max="14875" width="1.42578125" style="106" customWidth="1"/>
    <col min="14876" max="14876" width="13.85546875" style="106" bestFit="1" customWidth="1"/>
    <col min="14877" max="14877" width="9.140625" style="106"/>
    <col min="14878" max="14878" width="11.85546875" style="106" bestFit="1" customWidth="1"/>
    <col min="14879" max="15107" width="9.140625" style="106"/>
    <col min="15108" max="15108" width="13.85546875" style="106" bestFit="1" customWidth="1"/>
    <col min="15109" max="15109" width="1.5703125" style="106" customWidth="1"/>
    <col min="15110" max="15110" width="14.140625" style="106" customWidth="1"/>
    <col min="15111" max="15111" width="1.85546875" style="106" customWidth="1"/>
    <col min="15112" max="15112" width="9.140625" style="106"/>
    <col min="15113" max="15113" width="1.140625" style="106" customWidth="1"/>
    <col min="15114" max="15114" width="9.140625" style="106"/>
    <col min="15115" max="15115" width="1.42578125" style="106" customWidth="1"/>
    <col min="15116" max="15116" width="9.140625" style="106"/>
    <col min="15117" max="15117" width="1.140625" style="106" customWidth="1"/>
    <col min="15118" max="15118" width="12.42578125" style="106" bestFit="1" customWidth="1"/>
    <col min="15119" max="15119" width="1.5703125" style="106" customWidth="1"/>
    <col min="15120" max="15120" width="15" style="106" customWidth="1"/>
    <col min="15121" max="15121" width="1.42578125" style="106" customWidth="1"/>
    <col min="15122" max="15122" width="16" style="106" customWidth="1"/>
    <col min="15123" max="15123" width="1.42578125" style="106" customWidth="1"/>
    <col min="15124" max="15124" width="11.140625" style="106" customWidth="1"/>
    <col min="15125" max="15125" width="1.5703125" style="106" customWidth="1"/>
    <col min="15126" max="15126" width="14.42578125" style="106" bestFit="1" customWidth="1"/>
    <col min="15127" max="15127" width="1.5703125" style="106" customWidth="1"/>
    <col min="15128" max="15128" width="13.85546875" style="106" bestFit="1" customWidth="1"/>
    <col min="15129" max="15129" width="1.85546875" style="106" customWidth="1"/>
    <col min="15130" max="15130" width="11.5703125" style="106" bestFit="1" customWidth="1"/>
    <col min="15131" max="15131" width="1.42578125" style="106" customWidth="1"/>
    <col min="15132" max="15132" width="13.85546875" style="106" bestFit="1" customWidth="1"/>
    <col min="15133" max="15133" width="9.140625" style="106"/>
    <col min="15134" max="15134" width="11.85546875" style="106" bestFit="1" customWidth="1"/>
    <col min="15135" max="15363" width="9.140625" style="106"/>
    <col min="15364" max="15364" width="13.85546875" style="106" bestFit="1" customWidth="1"/>
    <col min="15365" max="15365" width="1.5703125" style="106" customWidth="1"/>
    <col min="15366" max="15366" width="14.140625" style="106" customWidth="1"/>
    <col min="15367" max="15367" width="1.85546875" style="106" customWidth="1"/>
    <col min="15368" max="15368" width="9.140625" style="106"/>
    <col min="15369" max="15369" width="1.140625" style="106" customWidth="1"/>
    <col min="15370" max="15370" width="9.140625" style="106"/>
    <col min="15371" max="15371" width="1.42578125" style="106" customWidth="1"/>
    <col min="15372" max="15372" width="9.140625" style="106"/>
    <col min="15373" max="15373" width="1.140625" style="106" customWidth="1"/>
    <col min="15374" max="15374" width="12.42578125" style="106" bestFit="1" customWidth="1"/>
    <col min="15375" max="15375" width="1.5703125" style="106" customWidth="1"/>
    <col min="15376" max="15376" width="15" style="106" customWidth="1"/>
    <col min="15377" max="15377" width="1.42578125" style="106" customWidth="1"/>
    <col min="15378" max="15378" width="16" style="106" customWidth="1"/>
    <col min="15379" max="15379" width="1.42578125" style="106" customWidth="1"/>
    <col min="15380" max="15380" width="11.140625" style="106" customWidth="1"/>
    <col min="15381" max="15381" width="1.5703125" style="106" customWidth="1"/>
    <col min="15382" max="15382" width="14.42578125" style="106" bestFit="1" customWidth="1"/>
    <col min="15383" max="15383" width="1.5703125" style="106" customWidth="1"/>
    <col min="15384" max="15384" width="13.85546875" style="106" bestFit="1" customWidth="1"/>
    <col min="15385" max="15385" width="1.85546875" style="106" customWidth="1"/>
    <col min="15386" max="15386" width="11.5703125" style="106" bestFit="1" customWidth="1"/>
    <col min="15387" max="15387" width="1.42578125" style="106" customWidth="1"/>
    <col min="15388" max="15388" width="13.85546875" style="106" bestFit="1" customWidth="1"/>
    <col min="15389" max="15389" width="9.140625" style="106"/>
    <col min="15390" max="15390" width="11.85546875" style="106" bestFit="1" customWidth="1"/>
    <col min="15391" max="15619" width="9.140625" style="106"/>
    <col min="15620" max="15620" width="13.85546875" style="106" bestFit="1" customWidth="1"/>
    <col min="15621" max="15621" width="1.5703125" style="106" customWidth="1"/>
    <col min="15622" max="15622" width="14.140625" style="106" customWidth="1"/>
    <col min="15623" max="15623" width="1.85546875" style="106" customWidth="1"/>
    <col min="15624" max="15624" width="9.140625" style="106"/>
    <col min="15625" max="15625" width="1.140625" style="106" customWidth="1"/>
    <col min="15626" max="15626" width="9.140625" style="106"/>
    <col min="15627" max="15627" width="1.42578125" style="106" customWidth="1"/>
    <col min="15628" max="15628" width="9.140625" style="106"/>
    <col min="15629" max="15629" width="1.140625" style="106" customWidth="1"/>
    <col min="15630" max="15630" width="12.42578125" style="106" bestFit="1" customWidth="1"/>
    <col min="15631" max="15631" width="1.5703125" style="106" customWidth="1"/>
    <col min="15632" max="15632" width="15" style="106" customWidth="1"/>
    <col min="15633" max="15633" width="1.42578125" style="106" customWidth="1"/>
    <col min="15634" max="15634" width="16" style="106" customWidth="1"/>
    <col min="15635" max="15635" width="1.42578125" style="106" customWidth="1"/>
    <col min="15636" max="15636" width="11.140625" style="106" customWidth="1"/>
    <col min="15637" max="15637" width="1.5703125" style="106" customWidth="1"/>
    <col min="15638" max="15638" width="14.42578125" style="106" bestFit="1" customWidth="1"/>
    <col min="15639" max="15639" width="1.5703125" style="106" customWidth="1"/>
    <col min="15640" max="15640" width="13.85546875" style="106" bestFit="1" customWidth="1"/>
    <col min="15641" max="15641" width="1.85546875" style="106" customWidth="1"/>
    <col min="15642" max="15642" width="11.5703125" style="106" bestFit="1" customWidth="1"/>
    <col min="15643" max="15643" width="1.42578125" style="106" customWidth="1"/>
    <col min="15644" max="15644" width="13.85546875" style="106" bestFit="1" customWidth="1"/>
    <col min="15645" max="15645" width="9.140625" style="106"/>
    <col min="15646" max="15646" width="11.85546875" style="106" bestFit="1" customWidth="1"/>
    <col min="15647" max="15875" width="9.140625" style="106"/>
    <col min="15876" max="15876" width="13.85546875" style="106" bestFit="1" customWidth="1"/>
    <col min="15877" max="15877" width="1.5703125" style="106" customWidth="1"/>
    <col min="15878" max="15878" width="14.140625" style="106" customWidth="1"/>
    <col min="15879" max="15879" width="1.85546875" style="106" customWidth="1"/>
    <col min="15880" max="15880" width="9.140625" style="106"/>
    <col min="15881" max="15881" width="1.140625" style="106" customWidth="1"/>
    <col min="15882" max="15882" width="9.140625" style="106"/>
    <col min="15883" max="15883" width="1.42578125" style="106" customWidth="1"/>
    <col min="15884" max="15884" width="9.140625" style="106"/>
    <col min="15885" max="15885" width="1.140625" style="106" customWidth="1"/>
    <col min="15886" max="15886" width="12.42578125" style="106" bestFit="1" customWidth="1"/>
    <col min="15887" max="15887" width="1.5703125" style="106" customWidth="1"/>
    <col min="15888" max="15888" width="15" style="106" customWidth="1"/>
    <col min="15889" max="15889" width="1.42578125" style="106" customWidth="1"/>
    <col min="15890" max="15890" width="16" style="106" customWidth="1"/>
    <col min="15891" max="15891" width="1.42578125" style="106" customWidth="1"/>
    <col min="15892" max="15892" width="11.140625" style="106" customWidth="1"/>
    <col min="15893" max="15893" width="1.5703125" style="106" customWidth="1"/>
    <col min="15894" max="15894" width="14.42578125" style="106" bestFit="1" customWidth="1"/>
    <col min="15895" max="15895" width="1.5703125" style="106" customWidth="1"/>
    <col min="15896" max="15896" width="13.85546875" style="106" bestFit="1" customWidth="1"/>
    <col min="15897" max="15897" width="1.85546875" style="106" customWidth="1"/>
    <col min="15898" max="15898" width="11.5703125" style="106" bestFit="1" customWidth="1"/>
    <col min="15899" max="15899" width="1.42578125" style="106" customWidth="1"/>
    <col min="15900" max="15900" width="13.85546875" style="106" bestFit="1" customWidth="1"/>
    <col min="15901" max="15901" width="9.140625" style="106"/>
    <col min="15902" max="15902" width="11.85546875" style="106" bestFit="1" customWidth="1"/>
    <col min="15903" max="16131" width="9.140625" style="106"/>
    <col min="16132" max="16132" width="13.85546875" style="106" bestFit="1" customWidth="1"/>
    <col min="16133" max="16133" width="1.5703125" style="106" customWidth="1"/>
    <col min="16134" max="16134" width="14.140625" style="106" customWidth="1"/>
    <col min="16135" max="16135" width="1.85546875" style="106" customWidth="1"/>
    <col min="16136" max="16136" width="9.140625" style="106"/>
    <col min="16137" max="16137" width="1.140625" style="106" customWidth="1"/>
    <col min="16138" max="16138" width="9.140625" style="106"/>
    <col min="16139" max="16139" width="1.42578125" style="106" customWidth="1"/>
    <col min="16140" max="16140" width="9.140625" style="106"/>
    <col min="16141" max="16141" width="1.140625" style="106" customWidth="1"/>
    <col min="16142" max="16142" width="12.42578125" style="106" bestFit="1" customWidth="1"/>
    <col min="16143" max="16143" width="1.5703125" style="106" customWidth="1"/>
    <col min="16144" max="16144" width="15" style="106" customWidth="1"/>
    <col min="16145" max="16145" width="1.42578125" style="106" customWidth="1"/>
    <col min="16146" max="16146" width="16" style="106" customWidth="1"/>
    <col min="16147" max="16147" width="1.42578125" style="106" customWidth="1"/>
    <col min="16148" max="16148" width="11.140625" style="106" customWidth="1"/>
    <col min="16149" max="16149" width="1.5703125" style="106" customWidth="1"/>
    <col min="16150" max="16150" width="14.42578125" style="106" bestFit="1" customWidth="1"/>
    <col min="16151" max="16151" width="1.5703125" style="106" customWidth="1"/>
    <col min="16152" max="16152" width="13.85546875" style="106" bestFit="1" customWidth="1"/>
    <col min="16153" max="16153" width="1.85546875" style="106" customWidth="1"/>
    <col min="16154" max="16154" width="11.5703125" style="106" bestFit="1" customWidth="1"/>
    <col min="16155" max="16155" width="1.42578125" style="106" customWidth="1"/>
    <col min="16156" max="16156" width="13.85546875" style="106" bestFit="1" customWidth="1"/>
    <col min="16157" max="16157" width="9.140625" style="106"/>
    <col min="16158" max="16158" width="11.85546875" style="106" bestFit="1" customWidth="1"/>
    <col min="16159" max="16384" width="9.140625" style="106"/>
  </cols>
  <sheetData>
    <row r="1" spans="1:31" s="90" customFormat="1" ht="18" x14ac:dyDescent="0.5">
      <c r="Z1" s="169" t="s">
        <v>142</v>
      </c>
      <c r="AA1" s="169"/>
      <c r="AB1" s="169"/>
    </row>
    <row r="2" spans="1:31" s="90" customFormat="1" ht="18" x14ac:dyDescent="0.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</row>
    <row r="3" spans="1:31" s="90" customFormat="1" ht="18" x14ac:dyDescent="0.5">
      <c r="A3" s="166" t="s">
        <v>65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</row>
    <row r="4" spans="1:31" s="90" customFormat="1" ht="18" x14ac:dyDescent="0.5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</row>
    <row r="5" spans="1:31" s="90" customFormat="1" ht="18" x14ac:dyDescent="0.5">
      <c r="A5" s="166" t="s">
        <v>233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</row>
    <row r="6" spans="1:31" s="90" customFormat="1" ht="18" x14ac:dyDescent="0.5">
      <c r="A6" s="1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</row>
    <row r="7" spans="1:31" s="90" customFormat="1" ht="17.25" customHeight="1" x14ac:dyDescent="0.5">
      <c r="A7" s="1"/>
      <c r="B7" s="87"/>
      <c r="C7" s="87"/>
      <c r="D7" s="170" t="s">
        <v>2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</row>
    <row r="8" spans="1:31" s="90" customFormat="1" ht="18" x14ac:dyDescent="0.5">
      <c r="D8" s="3"/>
      <c r="E8" s="3"/>
      <c r="F8" s="3"/>
      <c r="G8" s="3"/>
      <c r="H8" s="3"/>
      <c r="I8" s="3"/>
      <c r="J8" s="4" t="s">
        <v>66</v>
      </c>
      <c r="K8" s="5"/>
      <c r="L8" s="5" t="s">
        <v>67</v>
      </c>
      <c r="M8" s="5"/>
      <c r="N8" s="164" t="s">
        <v>68</v>
      </c>
      <c r="O8" s="164"/>
      <c r="P8" s="164"/>
      <c r="Q8" s="6"/>
      <c r="R8" s="168" t="s">
        <v>59</v>
      </c>
      <c r="S8" s="168"/>
      <c r="T8" s="168"/>
      <c r="U8" s="168"/>
      <c r="V8" s="168"/>
      <c r="W8" s="6"/>
      <c r="X8" s="34"/>
      <c r="Y8" s="34"/>
      <c r="Z8" s="34" t="s">
        <v>69</v>
      </c>
    </row>
    <row r="9" spans="1:31" s="90" customFormat="1" ht="18" x14ac:dyDescent="0.5">
      <c r="D9" s="3"/>
      <c r="E9" s="3"/>
      <c r="F9" s="5" t="s">
        <v>70</v>
      </c>
      <c r="G9" s="3"/>
      <c r="H9" s="5"/>
      <c r="I9" s="3"/>
      <c r="J9" s="4"/>
      <c r="K9" s="5"/>
      <c r="L9" s="5"/>
      <c r="M9" s="5"/>
      <c r="N9" s="6"/>
      <c r="O9" s="6"/>
      <c r="P9" s="6"/>
      <c r="Q9" s="6"/>
      <c r="R9" s="5" t="s">
        <v>71</v>
      </c>
      <c r="S9" s="6"/>
      <c r="T9" s="35" t="s">
        <v>72</v>
      </c>
      <c r="U9" s="6"/>
      <c r="V9" s="36" t="s">
        <v>73</v>
      </c>
      <c r="W9" s="6"/>
      <c r="X9" s="6" t="s">
        <v>74</v>
      </c>
      <c r="Y9" s="6"/>
      <c r="Z9" s="6" t="s">
        <v>75</v>
      </c>
    </row>
    <row r="10" spans="1:31" s="90" customFormat="1" ht="18" x14ac:dyDescent="0.5">
      <c r="D10" s="10" t="s">
        <v>76</v>
      </c>
      <c r="E10" s="10"/>
      <c r="F10" s="5" t="s">
        <v>77</v>
      </c>
      <c r="G10" s="10"/>
      <c r="H10" s="5" t="s">
        <v>67</v>
      </c>
      <c r="I10" s="5"/>
      <c r="J10" s="11" t="s">
        <v>78</v>
      </c>
      <c r="K10" s="5"/>
      <c r="L10" s="5" t="s">
        <v>79</v>
      </c>
      <c r="M10" s="5"/>
      <c r="N10" s="37" t="s">
        <v>80</v>
      </c>
      <c r="O10" s="13"/>
      <c r="P10" s="12"/>
      <c r="Q10" s="12"/>
      <c r="R10" s="85" t="s">
        <v>81</v>
      </c>
      <c r="S10" s="5"/>
      <c r="T10" s="38" t="s">
        <v>82</v>
      </c>
      <c r="U10" s="5"/>
      <c r="V10" s="5" t="s">
        <v>83</v>
      </c>
      <c r="W10" s="12"/>
      <c r="X10" s="6" t="s">
        <v>84</v>
      </c>
      <c r="Y10" s="6"/>
      <c r="Z10" s="6" t="s">
        <v>85</v>
      </c>
    </row>
    <row r="11" spans="1:31" s="90" customFormat="1" ht="18" x14ac:dyDescent="0.5">
      <c r="B11" s="134" t="s">
        <v>4</v>
      </c>
      <c r="D11" s="15" t="s">
        <v>86</v>
      </c>
      <c r="E11" s="16"/>
      <c r="F11" s="2" t="s">
        <v>87</v>
      </c>
      <c r="G11" s="16"/>
      <c r="H11" s="2" t="s">
        <v>79</v>
      </c>
      <c r="I11" s="17"/>
      <c r="J11" s="18" t="s">
        <v>88</v>
      </c>
      <c r="K11" s="17"/>
      <c r="L11" s="2"/>
      <c r="M11" s="17"/>
      <c r="N11" s="9" t="s">
        <v>89</v>
      </c>
      <c r="O11" s="13"/>
      <c r="P11" s="8" t="s">
        <v>58</v>
      </c>
      <c r="Q11" s="6"/>
      <c r="R11" s="2" t="s">
        <v>90</v>
      </c>
      <c r="S11" s="17"/>
      <c r="T11" s="39" t="s">
        <v>91</v>
      </c>
      <c r="U11" s="17"/>
      <c r="V11" s="2" t="s">
        <v>52</v>
      </c>
      <c r="W11" s="6"/>
      <c r="X11" s="8"/>
      <c r="Y11" s="6"/>
      <c r="Z11" s="8" t="s">
        <v>92</v>
      </c>
      <c r="AB11" s="134" t="s">
        <v>93</v>
      </c>
      <c r="AE11" s="17"/>
    </row>
    <row r="12" spans="1:31" s="90" customFormat="1" ht="18" x14ac:dyDescent="0.5">
      <c r="C12" s="17"/>
      <c r="N12" s="6"/>
      <c r="O12" s="17"/>
      <c r="P12" s="20"/>
      <c r="Q12" s="20"/>
      <c r="R12" s="20"/>
      <c r="S12" s="20"/>
      <c r="T12" s="20"/>
      <c r="U12" s="20"/>
      <c r="V12" s="20"/>
      <c r="W12" s="20"/>
      <c r="X12" s="20"/>
      <c r="Y12" s="16"/>
      <c r="Z12" s="16"/>
      <c r="AB12" s="20"/>
    </row>
    <row r="13" spans="1:31" s="90" customFormat="1" ht="18" x14ac:dyDescent="0.5">
      <c r="A13" s="90" t="s">
        <v>97</v>
      </c>
      <c r="D13" s="21">
        <v>1350102558.8800001</v>
      </c>
      <c r="E13" s="21"/>
      <c r="F13" s="21">
        <v>1344904738.72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>
        <v>111952161.69</v>
      </c>
      <c r="O13" s="21"/>
      <c r="P13" s="21">
        <v>822100957.76000011</v>
      </c>
      <c r="Q13" s="21"/>
      <c r="R13" s="21">
        <v>6366700.7300000004</v>
      </c>
      <c r="S13" s="21"/>
      <c r="T13" s="21">
        <v>0</v>
      </c>
      <c r="U13" s="21"/>
      <c r="V13" s="21">
        <f>+T13+R13</f>
        <v>6366700.7300000004</v>
      </c>
      <c r="W13" s="21"/>
      <c r="X13" s="21">
        <f>SUM(D13:P13)+V13</f>
        <v>3635427117.7800007</v>
      </c>
      <c r="Y13" s="21"/>
      <c r="Z13" s="21">
        <v>62140406.899999999</v>
      </c>
      <c r="AA13" s="96"/>
      <c r="AB13" s="21">
        <f>+X13+Z13</f>
        <v>3697567524.6800008</v>
      </c>
    </row>
    <row r="14" spans="1:31" s="90" customFormat="1" ht="8.25" customHeight="1" x14ac:dyDescent="0.5"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3"/>
      <c r="AB14" s="21"/>
    </row>
    <row r="15" spans="1:31" s="90" customFormat="1" ht="18" x14ac:dyDescent="0.5">
      <c r="A15" s="90" t="s">
        <v>94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"/>
      <c r="AB15" s="21"/>
    </row>
    <row r="16" spans="1:31" s="90" customFormat="1" ht="18" hidden="1" x14ac:dyDescent="0.5">
      <c r="A16" s="90" t="s">
        <v>95</v>
      </c>
      <c r="B16" s="85">
        <v>25</v>
      </c>
      <c r="D16" s="21">
        <v>0</v>
      </c>
      <c r="E16" s="21"/>
      <c r="F16" s="21">
        <v>0</v>
      </c>
      <c r="G16" s="21"/>
      <c r="H16" s="21">
        <v>0</v>
      </c>
      <c r="I16" s="21"/>
      <c r="J16" s="21"/>
      <c r="K16" s="21"/>
      <c r="L16" s="21"/>
      <c r="M16" s="21"/>
      <c r="N16" s="21">
        <v>0</v>
      </c>
      <c r="O16" s="3"/>
      <c r="P16" s="21">
        <v>0</v>
      </c>
      <c r="Q16" s="21"/>
      <c r="R16" s="21">
        <v>0</v>
      </c>
      <c r="S16" s="21"/>
      <c r="T16" s="21">
        <v>0</v>
      </c>
      <c r="U16" s="21"/>
      <c r="V16" s="21">
        <f>+T16+R16</f>
        <v>0</v>
      </c>
      <c r="W16" s="21"/>
      <c r="X16" s="21">
        <f>SUM(D16:P16)+V16</f>
        <v>0</v>
      </c>
      <c r="Y16" s="21"/>
      <c r="Z16" s="21">
        <v>0</v>
      </c>
      <c r="AA16" s="3"/>
      <c r="AB16" s="21">
        <f>+X16+Z16</f>
        <v>0</v>
      </c>
    </row>
    <row r="17" spans="1:30" s="90" customFormat="1" ht="18" x14ac:dyDescent="0.4">
      <c r="A17" s="90" t="s">
        <v>96</v>
      </c>
      <c r="B17" s="85">
        <v>25</v>
      </c>
      <c r="D17" s="21">
        <v>0</v>
      </c>
      <c r="E17" s="21"/>
      <c r="F17" s="21">
        <v>0</v>
      </c>
      <c r="G17" s="21"/>
      <c r="H17" s="21">
        <v>0</v>
      </c>
      <c r="I17" s="21"/>
      <c r="J17" s="21"/>
      <c r="K17" s="21"/>
      <c r="L17" s="21"/>
      <c r="M17" s="21"/>
      <c r="N17" s="21">
        <v>0</v>
      </c>
      <c r="O17" s="3"/>
      <c r="P17" s="65">
        <v>-135003086.78999999</v>
      </c>
      <c r="Q17" s="21"/>
      <c r="R17" s="21">
        <v>0</v>
      </c>
      <c r="S17" s="21"/>
      <c r="T17" s="21">
        <v>0</v>
      </c>
      <c r="U17" s="21"/>
      <c r="V17" s="21">
        <f>+T17+R17</f>
        <v>0</v>
      </c>
      <c r="W17" s="21"/>
      <c r="X17" s="21">
        <f>SUM(D17:P17)+V17</f>
        <v>-135003086.78999999</v>
      </c>
      <c r="Y17" s="21"/>
      <c r="Z17" s="21">
        <v>0</v>
      </c>
      <c r="AA17" s="3"/>
      <c r="AB17" s="21">
        <f>+X17+Z17</f>
        <v>-135003086.78999999</v>
      </c>
    </row>
    <row r="18" spans="1:30" s="90" customFormat="1" ht="18" x14ac:dyDescent="0.4">
      <c r="A18" s="90" t="s">
        <v>205</v>
      </c>
      <c r="B18" s="85"/>
      <c r="D18" s="21">
        <v>0</v>
      </c>
      <c r="E18" s="21"/>
      <c r="F18" s="21">
        <v>0</v>
      </c>
      <c r="G18" s="21"/>
      <c r="H18" s="21">
        <v>0</v>
      </c>
      <c r="I18" s="21"/>
      <c r="J18" s="21"/>
      <c r="K18" s="21"/>
      <c r="L18" s="21"/>
      <c r="M18" s="21"/>
      <c r="N18" s="21">
        <v>0</v>
      </c>
      <c r="O18" s="21"/>
      <c r="P18" s="65">
        <v>-462574299.17000008</v>
      </c>
      <c r="Q18" s="21"/>
      <c r="R18" s="21">
        <v>-26201761.294690099</v>
      </c>
      <c r="S18" s="21"/>
      <c r="T18" s="21">
        <v>-2765954.4</v>
      </c>
      <c r="U18" s="21"/>
      <c r="V18" s="21">
        <f>+T18+R18</f>
        <v>-28967715.694690097</v>
      </c>
      <c r="W18" s="21"/>
      <c r="X18" s="21">
        <f>SUM(D18:P18)+V18</f>
        <v>-491542014.86469018</v>
      </c>
      <c r="Y18" s="21"/>
      <c r="Z18" s="21">
        <v>-222234.50999999998</v>
      </c>
      <c r="AA18" s="96"/>
      <c r="AB18" s="21">
        <f>+X18+Z18</f>
        <v>-491764249.37469018</v>
      </c>
    </row>
    <row r="19" spans="1:30" s="90" customFormat="1" ht="18" x14ac:dyDescent="0.4">
      <c r="A19" s="90" t="s">
        <v>98</v>
      </c>
      <c r="B19" s="85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65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96"/>
      <c r="AB19" s="21"/>
    </row>
    <row r="20" spans="1:30" s="90" customFormat="1" ht="18" x14ac:dyDescent="0.4">
      <c r="A20" s="90" t="s">
        <v>215</v>
      </c>
      <c r="B20" s="85"/>
      <c r="D20" s="21">
        <v>0</v>
      </c>
      <c r="E20" s="21"/>
      <c r="F20" s="21">
        <v>0</v>
      </c>
      <c r="G20" s="21"/>
      <c r="H20" s="21">
        <v>0</v>
      </c>
      <c r="I20" s="21"/>
      <c r="J20" s="21"/>
      <c r="K20" s="21"/>
      <c r="L20" s="21"/>
      <c r="M20" s="21"/>
      <c r="N20" s="21">
        <v>0</v>
      </c>
      <c r="O20" s="21"/>
      <c r="P20" s="65">
        <v>-2765954.4</v>
      </c>
      <c r="Q20" s="21"/>
      <c r="R20" s="21">
        <v>0</v>
      </c>
      <c r="S20" s="21"/>
      <c r="T20" s="21">
        <v>2765954.4</v>
      </c>
      <c r="U20" s="21"/>
      <c r="V20" s="21">
        <f>+T20+R20</f>
        <v>2765954.4</v>
      </c>
      <c r="W20" s="21"/>
      <c r="X20" s="21">
        <f t="shared" ref="X20" si="0">SUM(D20:P20)+V20</f>
        <v>0</v>
      </c>
      <c r="Y20" s="21"/>
      <c r="Z20" s="21">
        <v>0</v>
      </c>
      <c r="AA20" s="96"/>
      <c r="AB20" s="21">
        <f t="shared" ref="AB20" si="1">+X20+Z20</f>
        <v>0</v>
      </c>
    </row>
    <row r="21" spans="1:30" s="90" customFormat="1" ht="9" customHeight="1" x14ac:dyDescent="0.5">
      <c r="B21" s="85"/>
      <c r="D21" s="22"/>
      <c r="E21" s="21"/>
      <c r="F21" s="22"/>
      <c r="G21" s="96"/>
      <c r="H21" s="22"/>
      <c r="I21" s="21"/>
      <c r="J21" s="22"/>
      <c r="K21" s="21"/>
      <c r="L21" s="22"/>
      <c r="M21" s="21"/>
      <c r="N21" s="22"/>
      <c r="O21" s="138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22"/>
      <c r="AA21" s="21"/>
      <c r="AB21" s="22"/>
    </row>
    <row r="22" spans="1:30" s="90" customFormat="1" ht="18.75" thickBot="1" x14ac:dyDescent="0.55000000000000004">
      <c r="A22" s="90" t="s">
        <v>225</v>
      </c>
      <c r="D22" s="23">
        <f>SUM(D13:D21)</f>
        <v>1350102558.8800001</v>
      </c>
      <c r="E22" s="21"/>
      <c r="F22" s="23">
        <f>SUM(F13:F21)</f>
        <v>1344904738.72</v>
      </c>
      <c r="G22" s="3"/>
      <c r="H22" s="23">
        <f>SUM(H13:H21)</f>
        <v>0</v>
      </c>
      <c r="I22" s="21"/>
      <c r="J22" s="23">
        <f>SUM(J13:J21)</f>
        <v>0</v>
      </c>
      <c r="K22" s="21"/>
      <c r="L22" s="23">
        <f>SUM(L13:L21)</f>
        <v>0</v>
      </c>
      <c r="M22" s="21"/>
      <c r="N22" s="23">
        <f>SUM(N13:N21)</f>
        <v>111952161.69</v>
      </c>
      <c r="O22" s="3"/>
      <c r="P22" s="23">
        <f>SUM(P13:P21)</f>
        <v>221757617.40000007</v>
      </c>
      <c r="Q22" s="21"/>
      <c r="R22" s="23">
        <f>SUM(R13:R21)</f>
        <v>-19835060.564690098</v>
      </c>
      <c r="S22" s="21"/>
      <c r="T22" s="23">
        <f>SUM(T13:T21)</f>
        <v>0</v>
      </c>
      <c r="U22" s="21"/>
      <c r="V22" s="23">
        <f>SUM(V13:V21)</f>
        <v>-19835060.564690098</v>
      </c>
      <c r="W22" s="21"/>
      <c r="X22" s="23">
        <f>SUM(X13:X21)</f>
        <v>3008882016.1253104</v>
      </c>
      <c r="Y22" s="21"/>
      <c r="Z22" s="23">
        <f>SUM(Z13:Z21)</f>
        <v>61918172.390000001</v>
      </c>
      <c r="AA22" s="96"/>
      <c r="AB22" s="23">
        <f>SUM(AB13:AB21)</f>
        <v>3070800188.5153108</v>
      </c>
    </row>
    <row r="23" spans="1:30" s="90" customFormat="1" ht="18.75" thickTop="1" x14ac:dyDescent="0.5">
      <c r="A23" s="153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21"/>
      <c r="Y23" s="96"/>
      <c r="Z23" s="96"/>
      <c r="AA23" s="96"/>
      <c r="AB23" s="96"/>
    </row>
    <row r="24" spans="1:30" s="90" customFormat="1" ht="18" x14ac:dyDescent="0.5">
      <c r="A24" s="90" t="s">
        <v>234</v>
      </c>
      <c r="D24" s="21">
        <v>1350102558.8800001</v>
      </c>
      <c r="E24" s="21"/>
      <c r="F24" s="21">
        <v>1344904738.72</v>
      </c>
      <c r="G24" s="21"/>
      <c r="H24" s="21">
        <v>0</v>
      </c>
      <c r="I24" s="21"/>
      <c r="J24" s="21">
        <v>0</v>
      </c>
      <c r="K24" s="21"/>
      <c r="L24" s="21">
        <v>0</v>
      </c>
      <c r="M24" s="21"/>
      <c r="N24" s="21">
        <v>111952161.69</v>
      </c>
      <c r="O24" s="21"/>
      <c r="P24" s="21">
        <v>-276582159.11999977</v>
      </c>
      <c r="Q24" s="21"/>
      <c r="R24" s="21">
        <v>-36682725.439999998</v>
      </c>
      <c r="S24" s="21"/>
      <c r="T24" s="21">
        <v>0</v>
      </c>
      <c r="U24" s="21"/>
      <c r="V24" s="21">
        <f>+T24+R24</f>
        <v>-36682725.439999998</v>
      </c>
      <c r="W24" s="21"/>
      <c r="X24" s="21">
        <f>SUM(D24:P24)+V24</f>
        <v>2493694574.7300005</v>
      </c>
      <c r="Y24" s="21"/>
      <c r="Z24" s="21">
        <v>61775077.920000002</v>
      </c>
      <c r="AA24" s="96"/>
      <c r="AB24" s="21">
        <f>+X24+Z24</f>
        <v>2555469652.6500006</v>
      </c>
      <c r="AD24" s="153">
        <f>'งบฐานะการเงิน Q2_69'!H120-เปลี่ยนแปลงรวม!AB24</f>
        <v>0</v>
      </c>
    </row>
    <row r="25" spans="1:30" s="90" customFormat="1" ht="7.5" customHeight="1" x14ac:dyDescent="0.5"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21"/>
    </row>
    <row r="26" spans="1:30" s="90" customFormat="1" ht="18" x14ac:dyDescent="0.5">
      <c r="A26" s="90" t="s">
        <v>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21"/>
    </row>
    <row r="27" spans="1:30" s="90" customFormat="1" ht="18" x14ac:dyDescent="0.5">
      <c r="A27" s="90" t="s">
        <v>242</v>
      </c>
      <c r="B27" s="85">
        <v>24</v>
      </c>
      <c r="D27" s="21">
        <v>0</v>
      </c>
      <c r="E27" s="21"/>
      <c r="F27" s="21">
        <v>0</v>
      </c>
      <c r="G27" s="21"/>
      <c r="H27" s="21">
        <v>251.97</v>
      </c>
      <c r="I27" s="21"/>
      <c r="J27" s="21"/>
      <c r="K27" s="21"/>
      <c r="L27" s="21"/>
      <c r="M27" s="21"/>
      <c r="N27" s="21">
        <v>0</v>
      </c>
      <c r="O27" s="21"/>
      <c r="P27" s="21">
        <v>0</v>
      </c>
      <c r="Q27" s="21"/>
      <c r="R27" s="21">
        <f>'งบกำไรขาดทุน Q2_69'!F161</f>
        <v>0</v>
      </c>
      <c r="S27" s="21"/>
      <c r="T27" s="21">
        <v>0</v>
      </c>
      <c r="U27" s="21"/>
      <c r="V27" s="21">
        <f>+T27+R27</f>
        <v>0</v>
      </c>
      <c r="W27" s="21"/>
      <c r="X27" s="21">
        <f>SUM(D27:P27)+V27</f>
        <v>251.97</v>
      </c>
      <c r="Y27" s="21"/>
      <c r="Z27" s="21">
        <v>0</v>
      </c>
      <c r="AA27" s="21"/>
      <c r="AB27" s="21">
        <f>+X27+Z27</f>
        <v>251.97</v>
      </c>
    </row>
    <row r="28" spans="1:30" s="90" customFormat="1" ht="18" x14ac:dyDescent="0.5">
      <c r="A28" s="90" t="s">
        <v>205</v>
      </c>
      <c r="B28" s="85"/>
      <c r="D28" s="21">
        <v>0</v>
      </c>
      <c r="E28" s="21"/>
      <c r="F28" s="21">
        <v>0</v>
      </c>
      <c r="G28" s="21"/>
      <c r="H28" s="21">
        <v>0</v>
      </c>
      <c r="I28" s="21"/>
      <c r="J28" s="21"/>
      <c r="K28" s="21"/>
      <c r="L28" s="21"/>
      <c r="M28" s="21"/>
      <c r="N28" s="21">
        <v>0</v>
      </c>
      <c r="O28" s="21"/>
      <c r="P28" s="21">
        <f>'งบกำไรขาดทุน Q2_69'!F135</f>
        <v>67624516.930000052</v>
      </c>
      <c r="Q28" s="21"/>
      <c r="R28" s="21">
        <f>'งบกำไรขาดทุน Q2_69'!F162</f>
        <v>10422952.75</v>
      </c>
      <c r="S28" s="21"/>
      <c r="T28" s="21">
        <v>0</v>
      </c>
      <c r="U28" s="21"/>
      <c r="V28" s="21">
        <f>+T28+R28</f>
        <v>10422952.75</v>
      </c>
      <c r="W28" s="21"/>
      <c r="X28" s="21">
        <f>SUM(D28:P28)+V28</f>
        <v>78047469.680000052</v>
      </c>
      <c r="Y28" s="21"/>
      <c r="Z28" s="21">
        <f>'งบกำไรขาดทุน Q2_69'!F173</f>
        <v>-232468.04000000004</v>
      </c>
      <c r="AA28" s="21"/>
      <c r="AB28" s="21">
        <f>+X28+Z28</f>
        <v>77815001.640000045</v>
      </c>
    </row>
    <row r="29" spans="1:30" s="90" customFormat="1" ht="18" x14ac:dyDescent="0.5">
      <c r="A29" s="90" t="s">
        <v>239</v>
      </c>
      <c r="B29" s="85">
        <v>23</v>
      </c>
      <c r="D29" s="21">
        <v>0</v>
      </c>
      <c r="E29" s="21"/>
      <c r="F29" s="21">
        <v>-89147120.579999998</v>
      </c>
      <c r="G29" s="21"/>
      <c r="H29" s="21">
        <v>0</v>
      </c>
      <c r="I29" s="21"/>
      <c r="J29" s="21"/>
      <c r="K29" s="21"/>
      <c r="L29" s="21"/>
      <c r="M29" s="21"/>
      <c r="N29" s="21">
        <v>0</v>
      </c>
      <c r="O29" s="21"/>
      <c r="P29" s="21">
        <f>-F29</f>
        <v>89147120.579999998</v>
      </c>
      <c r="Q29" s="21"/>
      <c r="R29" s="21">
        <f>'งบกำไรขาดทุน Q2_69'!F163</f>
        <v>0</v>
      </c>
      <c r="S29" s="21"/>
      <c r="T29" s="21">
        <v>0</v>
      </c>
      <c r="U29" s="21"/>
      <c r="V29" s="21">
        <f>+T29+R29</f>
        <v>0</v>
      </c>
      <c r="W29" s="21"/>
      <c r="X29" s="21">
        <f>SUM(D29:P29)+V29</f>
        <v>0</v>
      </c>
      <c r="Y29" s="21"/>
      <c r="Z29" s="21">
        <v>0</v>
      </c>
      <c r="AA29" s="21"/>
      <c r="AB29" s="21">
        <f>+X29+Z29</f>
        <v>0</v>
      </c>
    </row>
    <row r="30" spans="1:30" s="90" customFormat="1" ht="8.25" customHeight="1" x14ac:dyDescent="0.5">
      <c r="B30" s="85"/>
      <c r="D30" s="22"/>
      <c r="E30" s="21"/>
      <c r="F30" s="22"/>
      <c r="G30" s="96"/>
      <c r="H30" s="22"/>
      <c r="I30" s="21"/>
      <c r="J30" s="22"/>
      <c r="K30" s="21"/>
      <c r="L30" s="22"/>
      <c r="M30" s="21"/>
      <c r="N30" s="22"/>
      <c r="O30" s="138"/>
      <c r="P30" s="22"/>
      <c r="Q30" s="21"/>
      <c r="R30" s="22"/>
      <c r="S30" s="21"/>
      <c r="T30" s="22"/>
      <c r="U30" s="21"/>
      <c r="V30" s="22"/>
      <c r="W30" s="21"/>
      <c r="X30" s="22"/>
      <c r="Y30" s="21"/>
      <c r="Z30" s="22"/>
      <c r="AA30" s="21"/>
      <c r="AB30" s="22"/>
    </row>
    <row r="31" spans="1:30" s="90" customFormat="1" ht="18.75" thickBot="1" x14ac:dyDescent="0.55000000000000004">
      <c r="A31" s="90" t="s">
        <v>235</v>
      </c>
      <c r="D31" s="23">
        <f>SUM(D24:D30)</f>
        <v>1350102558.8800001</v>
      </c>
      <c r="E31" s="21"/>
      <c r="F31" s="23">
        <f>SUM(F24:F30)</f>
        <v>1255757618.1400001</v>
      </c>
      <c r="G31" s="3"/>
      <c r="H31" s="23">
        <f>SUM(H24:H30)</f>
        <v>251.97</v>
      </c>
      <c r="I31" s="21"/>
      <c r="J31" s="23">
        <f>SUM(J24:J30)</f>
        <v>0</v>
      </c>
      <c r="K31" s="21"/>
      <c r="L31" s="23">
        <f>SUM(L24:L30)</f>
        <v>0</v>
      </c>
      <c r="M31" s="21"/>
      <c r="N31" s="23">
        <f>SUM(N24:N30)</f>
        <v>111952161.69</v>
      </c>
      <c r="O31" s="3"/>
      <c r="P31" s="23">
        <f>SUM(P24:P30)</f>
        <v>-119810521.6099997</v>
      </c>
      <c r="Q31" s="21"/>
      <c r="R31" s="23">
        <f>SUM(R24:R30)</f>
        <v>-26259772.689999998</v>
      </c>
      <c r="S31" s="21"/>
      <c r="T31" s="23">
        <f>SUM(T24:T30)</f>
        <v>0</v>
      </c>
      <c r="U31" s="21"/>
      <c r="V31" s="23">
        <f>SUM(V24:V30)</f>
        <v>-26259772.689999998</v>
      </c>
      <c r="W31" s="21"/>
      <c r="X31" s="23">
        <f>SUM(X24:X30)</f>
        <v>2571742296.3800001</v>
      </c>
      <c r="Y31" s="21"/>
      <c r="Z31" s="23">
        <f>SUM(Z24:Z30)</f>
        <v>61542609.880000003</v>
      </c>
      <c r="AA31" s="96"/>
      <c r="AB31" s="23">
        <f>SUM(AB24:AB30)</f>
        <v>2633284906.2600002</v>
      </c>
      <c r="AD31" s="153">
        <f>'งบฐานะการเงิน Q2_69'!F120-AB31</f>
        <v>0</v>
      </c>
    </row>
    <row r="32" spans="1:30" s="90" customFormat="1" ht="8.25" customHeight="1" thickTop="1" x14ac:dyDescent="0.5"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21"/>
      <c r="Y32" s="96"/>
      <c r="Z32" s="96"/>
      <c r="AA32" s="96"/>
      <c r="AB32" s="96"/>
    </row>
    <row r="33" spans="1:30" s="90" customFormat="1" ht="18" x14ac:dyDescent="0.5">
      <c r="A33" s="90" t="s">
        <v>173</v>
      </c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3"/>
      <c r="AA33" s="96"/>
      <c r="AB33" s="96"/>
    </row>
    <row r="34" spans="1:30" s="90" customFormat="1" ht="18" x14ac:dyDescent="0.5"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3"/>
      <c r="AA34" s="96"/>
      <c r="AB34" s="96"/>
    </row>
    <row r="35" spans="1:30" s="90" customFormat="1" ht="18" x14ac:dyDescent="0.5"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3"/>
      <c r="AA35" s="96"/>
      <c r="AB35" s="96"/>
    </row>
    <row r="36" spans="1:30" s="90" customFormat="1" ht="18" x14ac:dyDescent="0.5"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3"/>
      <c r="AA36" s="96"/>
      <c r="AB36" s="96"/>
    </row>
    <row r="37" spans="1:30" s="90" customFormat="1" ht="18" x14ac:dyDescent="0.5"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3"/>
      <c r="AA37" s="96"/>
      <c r="AB37" s="96"/>
    </row>
    <row r="38" spans="1:30" s="90" customFormat="1" ht="18" x14ac:dyDescent="0.5"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3"/>
      <c r="AA38" s="96"/>
      <c r="AB38" s="96"/>
    </row>
    <row r="39" spans="1:30" s="90" customFormat="1" ht="18" x14ac:dyDescent="0.5"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3"/>
      <c r="AA39" s="96"/>
      <c r="AB39" s="96"/>
    </row>
    <row r="40" spans="1:30" s="90" customFormat="1" ht="18" x14ac:dyDescent="0.5"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3"/>
      <c r="AA40" s="96"/>
      <c r="AB40" s="96"/>
    </row>
    <row r="41" spans="1:30" s="90" customFormat="1" ht="18" x14ac:dyDescent="0.5"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3"/>
      <c r="AA41" s="96"/>
      <c r="AB41" s="96"/>
    </row>
    <row r="42" spans="1:30" s="90" customFormat="1" ht="18" x14ac:dyDescent="0.5"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3"/>
      <c r="AA42" s="96"/>
      <c r="AB42" s="96"/>
    </row>
    <row r="43" spans="1:30" s="90" customFormat="1" ht="18" x14ac:dyDescent="0.5"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3"/>
      <c r="AA43" s="96"/>
      <c r="AB43" s="96"/>
    </row>
    <row r="44" spans="1:30" s="90" customFormat="1" ht="18" x14ac:dyDescent="0.5"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</row>
    <row r="45" spans="1:30" s="90" customFormat="1" ht="18" x14ac:dyDescent="0.5">
      <c r="Z45" s="3"/>
      <c r="AB45" s="154"/>
    </row>
    <row r="46" spans="1:30" s="152" customFormat="1" ht="18" x14ac:dyDescent="0.5">
      <c r="B46" s="97" t="s">
        <v>100</v>
      </c>
      <c r="C46" s="85"/>
      <c r="D46" s="97"/>
      <c r="E46" s="85"/>
      <c r="F46" s="85"/>
      <c r="G46" s="85"/>
      <c r="I46" s="97"/>
      <c r="J46" s="97"/>
      <c r="K46" s="97"/>
      <c r="L46" s="97"/>
      <c r="M46" s="97"/>
      <c r="N46" s="85"/>
      <c r="O46" s="85"/>
      <c r="P46" s="85"/>
      <c r="Q46" s="85"/>
      <c r="S46" s="85"/>
      <c r="T46" s="97" t="s">
        <v>100</v>
      </c>
      <c r="U46" s="85"/>
      <c r="V46" s="85"/>
      <c r="W46" s="85"/>
      <c r="X46" s="85"/>
      <c r="Y46" s="85"/>
      <c r="Z46" s="85"/>
      <c r="AA46" s="85"/>
      <c r="AD46" s="40"/>
    </row>
    <row r="47" spans="1:30" ht="7.5" customHeight="1" x14ac:dyDescent="0.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</row>
  </sheetData>
  <mergeCells count="9">
    <mergeCell ref="A47:AB47"/>
    <mergeCell ref="N8:P8"/>
    <mergeCell ref="R8:V8"/>
    <mergeCell ref="Z1:AB1"/>
    <mergeCell ref="A2:AB2"/>
    <mergeCell ref="A3:AB3"/>
    <mergeCell ref="A4:AB4"/>
    <mergeCell ref="A5:AB5"/>
    <mergeCell ref="D7:AB7"/>
  </mergeCells>
  <pageMargins left="0.32" right="0.17" top="0.55000000000000004" bottom="0.28999999999999998" header="0.21" footer="0.22"/>
  <pageSetup paperSize="9" scale="73" firstPageNumber="4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0659-0C88-467D-A486-4F804D266EAC}">
  <sheetPr codeName="Sheet3">
    <pageSetUpPr fitToPage="1"/>
  </sheetPr>
  <dimension ref="A1:W35"/>
  <sheetViews>
    <sheetView view="pageBreakPreview" topLeftCell="A7" zoomScaleNormal="100" zoomScaleSheetLayoutView="100" workbookViewId="0">
      <selection activeCell="P21" sqref="P21"/>
    </sheetView>
  </sheetViews>
  <sheetFormatPr defaultColWidth="9" defaultRowHeight="18" customHeight="1" x14ac:dyDescent="0.5"/>
  <cols>
    <col min="1" max="1" width="37" style="106" customWidth="1"/>
    <col min="2" max="2" width="9.140625" style="106"/>
    <col min="3" max="3" width="1.42578125" style="106" customWidth="1"/>
    <col min="4" max="4" width="14.85546875" style="106" customWidth="1"/>
    <col min="5" max="5" width="0.85546875" style="106" customWidth="1"/>
    <col min="6" max="6" width="15" style="106" customWidth="1"/>
    <col min="7" max="7" width="1.140625" style="106" customWidth="1"/>
    <col min="8" max="8" width="10.42578125" style="106" customWidth="1"/>
    <col min="9" max="9" width="1.140625" style="106" customWidth="1"/>
    <col min="10" max="10" width="9" style="106" hidden="1" customWidth="1"/>
    <col min="11" max="11" width="1.140625" style="106" hidden="1" customWidth="1"/>
    <col min="12" max="12" width="9" style="106" hidden="1" customWidth="1"/>
    <col min="13" max="13" width="0.85546875" style="106" hidden="1" customWidth="1"/>
    <col min="14" max="14" width="9" style="106" hidden="1" customWidth="1"/>
    <col min="15" max="15" width="0.85546875" style="106" hidden="1" customWidth="1"/>
    <col min="16" max="16" width="14.140625" style="106" customWidth="1"/>
    <col min="17" max="17" width="0.85546875" style="106" customWidth="1"/>
    <col min="18" max="18" width="13.5703125" style="106" customWidth="1"/>
    <col min="19" max="19" width="1" style="106" customWidth="1"/>
    <col min="20" max="20" width="16.140625" style="106" bestFit="1" customWidth="1"/>
    <col min="21" max="21" width="1" style="106" customWidth="1"/>
    <col min="22" max="22" width="15.85546875" style="106" customWidth="1"/>
    <col min="23" max="23" width="16.85546875" style="106" bestFit="1" customWidth="1"/>
    <col min="24" max="256" width="9.140625" style="106"/>
    <col min="257" max="257" width="42.85546875" style="106" bestFit="1" customWidth="1"/>
    <col min="258" max="259" width="9.140625" style="106"/>
    <col min="260" max="260" width="14.85546875" style="106" customWidth="1"/>
    <col min="261" max="261" width="1.85546875" style="106" customWidth="1"/>
    <col min="262" max="262" width="15" style="106" customWidth="1"/>
    <col min="263" max="263" width="2.140625" style="106" customWidth="1"/>
    <col min="264" max="264" width="9.140625" style="106"/>
    <col min="265" max="265" width="2" style="106" customWidth="1"/>
    <col min="266" max="266" width="9.140625" style="106"/>
    <col min="267" max="267" width="2.140625" style="106" customWidth="1"/>
    <col min="268" max="268" width="9.140625" style="106"/>
    <col min="269" max="269" width="1.5703125" style="106" customWidth="1"/>
    <col min="270" max="270" width="9.140625" style="106"/>
    <col min="271" max="271" width="1.85546875" style="106" customWidth="1"/>
    <col min="272" max="272" width="14.140625" style="106" customWidth="1"/>
    <col min="273" max="273" width="1.85546875" style="106" customWidth="1"/>
    <col min="274" max="274" width="13.5703125" style="106" customWidth="1"/>
    <col min="275" max="275" width="1.85546875" style="106" customWidth="1"/>
    <col min="276" max="276" width="10.85546875" style="106" customWidth="1"/>
    <col min="277" max="277" width="2" style="106" customWidth="1"/>
    <col min="278" max="278" width="15" style="106" customWidth="1"/>
    <col min="279" max="279" width="16.85546875" style="106" bestFit="1" customWidth="1"/>
    <col min="280" max="512" width="9.140625" style="106"/>
    <col min="513" max="513" width="42.85546875" style="106" bestFit="1" customWidth="1"/>
    <col min="514" max="515" width="9.140625" style="106"/>
    <col min="516" max="516" width="14.85546875" style="106" customWidth="1"/>
    <col min="517" max="517" width="1.85546875" style="106" customWidth="1"/>
    <col min="518" max="518" width="15" style="106" customWidth="1"/>
    <col min="519" max="519" width="2.140625" style="106" customWidth="1"/>
    <col min="520" max="520" width="9.140625" style="106"/>
    <col min="521" max="521" width="2" style="106" customWidth="1"/>
    <col min="522" max="522" width="9.140625" style="106"/>
    <col min="523" max="523" width="2.140625" style="106" customWidth="1"/>
    <col min="524" max="524" width="9.140625" style="106"/>
    <col min="525" max="525" width="1.5703125" style="106" customWidth="1"/>
    <col min="526" max="526" width="9.140625" style="106"/>
    <col min="527" max="527" width="1.85546875" style="106" customWidth="1"/>
    <col min="528" max="528" width="14.140625" style="106" customWidth="1"/>
    <col min="529" max="529" width="1.85546875" style="106" customWidth="1"/>
    <col min="530" max="530" width="13.5703125" style="106" customWidth="1"/>
    <col min="531" max="531" width="1.85546875" style="106" customWidth="1"/>
    <col min="532" max="532" width="10.85546875" style="106" customWidth="1"/>
    <col min="533" max="533" width="2" style="106" customWidth="1"/>
    <col min="534" max="534" width="15" style="106" customWidth="1"/>
    <col min="535" max="535" width="16.85546875" style="106" bestFit="1" customWidth="1"/>
    <col min="536" max="768" width="9.140625" style="106"/>
    <col min="769" max="769" width="42.85546875" style="106" bestFit="1" customWidth="1"/>
    <col min="770" max="771" width="9.140625" style="106"/>
    <col min="772" max="772" width="14.85546875" style="106" customWidth="1"/>
    <col min="773" max="773" width="1.85546875" style="106" customWidth="1"/>
    <col min="774" max="774" width="15" style="106" customWidth="1"/>
    <col min="775" max="775" width="2.140625" style="106" customWidth="1"/>
    <col min="776" max="776" width="9.140625" style="106"/>
    <col min="777" max="777" width="2" style="106" customWidth="1"/>
    <col min="778" max="778" width="9.140625" style="106"/>
    <col min="779" max="779" width="2.140625" style="106" customWidth="1"/>
    <col min="780" max="780" width="9.140625" style="106"/>
    <col min="781" max="781" width="1.5703125" style="106" customWidth="1"/>
    <col min="782" max="782" width="9.140625" style="106"/>
    <col min="783" max="783" width="1.85546875" style="106" customWidth="1"/>
    <col min="784" max="784" width="14.140625" style="106" customWidth="1"/>
    <col min="785" max="785" width="1.85546875" style="106" customWidth="1"/>
    <col min="786" max="786" width="13.5703125" style="106" customWidth="1"/>
    <col min="787" max="787" width="1.85546875" style="106" customWidth="1"/>
    <col min="788" max="788" width="10.85546875" style="106" customWidth="1"/>
    <col min="789" max="789" width="2" style="106" customWidth="1"/>
    <col min="790" max="790" width="15" style="106" customWidth="1"/>
    <col min="791" max="791" width="16.85546875" style="106" bestFit="1" customWidth="1"/>
    <col min="792" max="1024" width="9.140625" style="106"/>
    <col min="1025" max="1025" width="42.85546875" style="106" bestFit="1" customWidth="1"/>
    <col min="1026" max="1027" width="9.140625" style="106"/>
    <col min="1028" max="1028" width="14.85546875" style="106" customWidth="1"/>
    <col min="1029" max="1029" width="1.85546875" style="106" customWidth="1"/>
    <col min="1030" max="1030" width="15" style="106" customWidth="1"/>
    <col min="1031" max="1031" width="2.140625" style="106" customWidth="1"/>
    <col min="1032" max="1032" width="9.140625" style="106"/>
    <col min="1033" max="1033" width="2" style="106" customWidth="1"/>
    <col min="1034" max="1034" width="9.140625" style="106"/>
    <col min="1035" max="1035" width="2.140625" style="106" customWidth="1"/>
    <col min="1036" max="1036" width="9.140625" style="106"/>
    <col min="1037" max="1037" width="1.5703125" style="106" customWidth="1"/>
    <col min="1038" max="1038" width="9.140625" style="106"/>
    <col min="1039" max="1039" width="1.85546875" style="106" customWidth="1"/>
    <col min="1040" max="1040" width="14.140625" style="106" customWidth="1"/>
    <col min="1041" max="1041" width="1.85546875" style="106" customWidth="1"/>
    <col min="1042" max="1042" width="13.5703125" style="106" customWidth="1"/>
    <col min="1043" max="1043" width="1.85546875" style="106" customWidth="1"/>
    <col min="1044" max="1044" width="10.85546875" style="106" customWidth="1"/>
    <col min="1045" max="1045" width="2" style="106" customWidth="1"/>
    <col min="1046" max="1046" width="15" style="106" customWidth="1"/>
    <col min="1047" max="1047" width="16.85546875" style="106" bestFit="1" customWidth="1"/>
    <col min="1048" max="1280" width="9.140625" style="106"/>
    <col min="1281" max="1281" width="42.85546875" style="106" bestFit="1" customWidth="1"/>
    <col min="1282" max="1283" width="9.140625" style="106"/>
    <col min="1284" max="1284" width="14.85546875" style="106" customWidth="1"/>
    <col min="1285" max="1285" width="1.85546875" style="106" customWidth="1"/>
    <col min="1286" max="1286" width="15" style="106" customWidth="1"/>
    <col min="1287" max="1287" width="2.140625" style="106" customWidth="1"/>
    <col min="1288" max="1288" width="9.140625" style="106"/>
    <col min="1289" max="1289" width="2" style="106" customWidth="1"/>
    <col min="1290" max="1290" width="9.140625" style="106"/>
    <col min="1291" max="1291" width="2.140625" style="106" customWidth="1"/>
    <col min="1292" max="1292" width="9.140625" style="106"/>
    <col min="1293" max="1293" width="1.5703125" style="106" customWidth="1"/>
    <col min="1294" max="1294" width="9.140625" style="106"/>
    <col min="1295" max="1295" width="1.85546875" style="106" customWidth="1"/>
    <col min="1296" max="1296" width="14.140625" style="106" customWidth="1"/>
    <col min="1297" max="1297" width="1.85546875" style="106" customWidth="1"/>
    <col min="1298" max="1298" width="13.5703125" style="106" customWidth="1"/>
    <col min="1299" max="1299" width="1.85546875" style="106" customWidth="1"/>
    <col min="1300" max="1300" width="10.85546875" style="106" customWidth="1"/>
    <col min="1301" max="1301" width="2" style="106" customWidth="1"/>
    <col min="1302" max="1302" width="15" style="106" customWidth="1"/>
    <col min="1303" max="1303" width="16.85546875" style="106" bestFit="1" customWidth="1"/>
    <col min="1304" max="1536" width="9.140625" style="106"/>
    <col min="1537" max="1537" width="42.85546875" style="106" bestFit="1" customWidth="1"/>
    <col min="1538" max="1539" width="9.140625" style="106"/>
    <col min="1540" max="1540" width="14.85546875" style="106" customWidth="1"/>
    <col min="1541" max="1541" width="1.85546875" style="106" customWidth="1"/>
    <col min="1542" max="1542" width="15" style="106" customWidth="1"/>
    <col min="1543" max="1543" width="2.140625" style="106" customWidth="1"/>
    <col min="1544" max="1544" width="9.140625" style="106"/>
    <col min="1545" max="1545" width="2" style="106" customWidth="1"/>
    <col min="1546" max="1546" width="9.140625" style="106"/>
    <col min="1547" max="1547" width="2.140625" style="106" customWidth="1"/>
    <col min="1548" max="1548" width="9.140625" style="106"/>
    <col min="1549" max="1549" width="1.5703125" style="106" customWidth="1"/>
    <col min="1550" max="1550" width="9.140625" style="106"/>
    <col min="1551" max="1551" width="1.85546875" style="106" customWidth="1"/>
    <col min="1552" max="1552" width="14.140625" style="106" customWidth="1"/>
    <col min="1553" max="1553" width="1.85546875" style="106" customWidth="1"/>
    <col min="1554" max="1554" width="13.5703125" style="106" customWidth="1"/>
    <col min="1555" max="1555" width="1.85546875" style="106" customWidth="1"/>
    <col min="1556" max="1556" width="10.85546875" style="106" customWidth="1"/>
    <col min="1557" max="1557" width="2" style="106" customWidth="1"/>
    <col min="1558" max="1558" width="15" style="106" customWidth="1"/>
    <col min="1559" max="1559" width="16.85546875" style="106" bestFit="1" customWidth="1"/>
    <col min="1560" max="1792" width="9.140625" style="106"/>
    <col min="1793" max="1793" width="42.85546875" style="106" bestFit="1" customWidth="1"/>
    <col min="1794" max="1795" width="9.140625" style="106"/>
    <col min="1796" max="1796" width="14.85546875" style="106" customWidth="1"/>
    <col min="1797" max="1797" width="1.85546875" style="106" customWidth="1"/>
    <col min="1798" max="1798" width="15" style="106" customWidth="1"/>
    <col min="1799" max="1799" width="2.140625" style="106" customWidth="1"/>
    <col min="1800" max="1800" width="9.140625" style="106"/>
    <col min="1801" max="1801" width="2" style="106" customWidth="1"/>
    <col min="1802" max="1802" width="9.140625" style="106"/>
    <col min="1803" max="1803" width="2.140625" style="106" customWidth="1"/>
    <col min="1804" max="1804" width="9.140625" style="106"/>
    <col min="1805" max="1805" width="1.5703125" style="106" customWidth="1"/>
    <col min="1806" max="1806" width="9.140625" style="106"/>
    <col min="1807" max="1807" width="1.85546875" style="106" customWidth="1"/>
    <col min="1808" max="1808" width="14.140625" style="106" customWidth="1"/>
    <col min="1809" max="1809" width="1.85546875" style="106" customWidth="1"/>
    <col min="1810" max="1810" width="13.5703125" style="106" customWidth="1"/>
    <col min="1811" max="1811" width="1.85546875" style="106" customWidth="1"/>
    <col min="1812" max="1812" width="10.85546875" style="106" customWidth="1"/>
    <col min="1813" max="1813" width="2" style="106" customWidth="1"/>
    <col min="1814" max="1814" width="15" style="106" customWidth="1"/>
    <col min="1815" max="1815" width="16.85546875" style="106" bestFit="1" customWidth="1"/>
    <col min="1816" max="2048" width="9.140625" style="106"/>
    <col min="2049" max="2049" width="42.85546875" style="106" bestFit="1" customWidth="1"/>
    <col min="2050" max="2051" width="9.140625" style="106"/>
    <col min="2052" max="2052" width="14.85546875" style="106" customWidth="1"/>
    <col min="2053" max="2053" width="1.85546875" style="106" customWidth="1"/>
    <col min="2054" max="2054" width="15" style="106" customWidth="1"/>
    <col min="2055" max="2055" width="2.140625" style="106" customWidth="1"/>
    <col min="2056" max="2056" width="9.140625" style="106"/>
    <col min="2057" max="2057" width="2" style="106" customWidth="1"/>
    <col min="2058" max="2058" width="9.140625" style="106"/>
    <col min="2059" max="2059" width="2.140625" style="106" customWidth="1"/>
    <col min="2060" max="2060" width="9.140625" style="106"/>
    <col min="2061" max="2061" width="1.5703125" style="106" customWidth="1"/>
    <col min="2062" max="2062" width="9.140625" style="106"/>
    <col min="2063" max="2063" width="1.85546875" style="106" customWidth="1"/>
    <col min="2064" max="2064" width="14.140625" style="106" customWidth="1"/>
    <col min="2065" max="2065" width="1.85546875" style="106" customWidth="1"/>
    <col min="2066" max="2066" width="13.5703125" style="106" customWidth="1"/>
    <col min="2067" max="2067" width="1.85546875" style="106" customWidth="1"/>
    <col min="2068" max="2068" width="10.85546875" style="106" customWidth="1"/>
    <col min="2069" max="2069" width="2" style="106" customWidth="1"/>
    <col min="2070" max="2070" width="15" style="106" customWidth="1"/>
    <col min="2071" max="2071" width="16.85546875" style="106" bestFit="1" customWidth="1"/>
    <col min="2072" max="2304" width="9.140625" style="106"/>
    <col min="2305" max="2305" width="42.85546875" style="106" bestFit="1" customWidth="1"/>
    <col min="2306" max="2307" width="9.140625" style="106"/>
    <col min="2308" max="2308" width="14.85546875" style="106" customWidth="1"/>
    <col min="2309" max="2309" width="1.85546875" style="106" customWidth="1"/>
    <col min="2310" max="2310" width="15" style="106" customWidth="1"/>
    <col min="2311" max="2311" width="2.140625" style="106" customWidth="1"/>
    <col min="2312" max="2312" width="9.140625" style="106"/>
    <col min="2313" max="2313" width="2" style="106" customWidth="1"/>
    <col min="2314" max="2314" width="9.140625" style="106"/>
    <col min="2315" max="2315" width="2.140625" style="106" customWidth="1"/>
    <col min="2316" max="2316" width="9.140625" style="106"/>
    <col min="2317" max="2317" width="1.5703125" style="106" customWidth="1"/>
    <col min="2318" max="2318" width="9.140625" style="106"/>
    <col min="2319" max="2319" width="1.85546875" style="106" customWidth="1"/>
    <col min="2320" max="2320" width="14.140625" style="106" customWidth="1"/>
    <col min="2321" max="2321" width="1.85546875" style="106" customWidth="1"/>
    <col min="2322" max="2322" width="13.5703125" style="106" customWidth="1"/>
    <col min="2323" max="2323" width="1.85546875" style="106" customWidth="1"/>
    <col min="2324" max="2324" width="10.85546875" style="106" customWidth="1"/>
    <col min="2325" max="2325" width="2" style="106" customWidth="1"/>
    <col min="2326" max="2326" width="15" style="106" customWidth="1"/>
    <col min="2327" max="2327" width="16.85546875" style="106" bestFit="1" customWidth="1"/>
    <col min="2328" max="2560" width="9.140625" style="106"/>
    <col min="2561" max="2561" width="42.85546875" style="106" bestFit="1" customWidth="1"/>
    <col min="2562" max="2563" width="9.140625" style="106"/>
    <col min="2564" max="2564" width="14.85546875" style="106" customWidth="1"/>
    <col min="2565" max="2565" width="1.85546875" style="106" customWidth="1"/>
    <col min="2566" max="2566" width="15" style="106" customWidth="1"/>
    <col min="2567" max="2567" width="2.140625" style="106" customWidth="1"/>
    <col min="2568" max="2568" width="9.140625" style="106"/>
    <col min="2569" max="2569" width="2" style="106" customWidth="1"/>
    <col min="2570" max="2570" width="9.140625" style="106"/>
    <col min="2571" max="2571" width="2.140625" style="106" customWidth="1"/>
    <col min="2572" max="2572" width="9.140625" style="106"/>
    <col min="2573" max="2573" width="1.5703125" style="106" customWidth="1"/>
    <col min="2574" max="2574" width="9.140625" style="106"/>
    <col min="2575" max="2575" width="1.85546875" style="106" customWidth="1"/>
    <col min="2576" max="2576" width="14.140625" style="106" customWidth="1"/>
    <col min="2577" max="2577" width="1.85546875" style="106" customWidth="1"/>
    <col min="2578" max="2578" width="13.5703125" style="106" customWidth="1"/>
    <col min="2579" max="2579" width="1.85546875" style="106" customWidth="1"/>
    <col min="2580" max="2580" width="10.85546875" style="106" customWidth="1"/>
    <col min="2581" max="2581" width="2" style="106" customWidth="1"/>
    <col min="2582" max="2582" width="15" style="106" customWidth="1"/>
    <col min="2583" max="2583" width="16.85546875" style="106" bestFit="1" customWidth="1"/>
    <col min="2584" max="2816" width="9.140625" style="106"/>
    <col min="2817" max="2817" width="42.85546875" style="106" bestFit="1" customWidth="1"/>
    <col min="2818" max="2819" width="9.140625" style="106"/>
    <col min="2820" max="2820" width="14.85546875" style="106" customWidth="1"/>
    <col min="2821" max="2821" width="1.85546875" style="106" customWidth="1"/>
    <col min="2822" max="2822" width="15" style="106" customWidth="1"/>
    <col min="2823" max="2823" width="2.140625" style="106" customWidth="1"/>
    <col min="2824" max="2824" width="9.140625" style="106"/>
    <col min="2825" max="2825" width="2" style="106" customWidth="1"/>
    <col min="2826" max="2826" width="9.140625" style="106"/>
    <col min="2827" max="2827" width="2.140625" style="106" customWidth="1"/>
    <col min="2828" max="2828" width="9.140625" style="106"/>
    <col min="2829" max="2829" width="1.5703125" style="106" customWidth="1"/>
    <col min="2830" max="2830" width="9.140625" style="106"/>
    <col min="2831" max="2831" width="1.85546875" style="106" customWidth="1"/>
    <col min="2832" max="2832" width="14.140625" style="106" customWidth="1"/>
    <col min="2833" max="2833" width="1.85546875" style="106" customWidth="1"/>
    <col min="2834" max="2834" width="13.5703125" style="106" customWidth="1"/>
    <col min="2835" max="2835" width="1.85546875" style="106" customWidth="1"/>
    <col min="2836" max="2836" width="10.85546875" style="106" customWidth="1"/>
    <col min="2837" max="2837" width="2" style="106" customWidth="1"/>
    <col min="2838" max="2838" width="15" style="106" customWidth="1"/>
    <col min="2839" max="2839" width="16.85546875" style="106" bestFit="1" customWidth="1"/>
    <col min="2840" max="3072" width="9.140625" style="106"/>
    <col min="3073" max="3073" width="42.85546875" style="106" bestFit="1" customWidth="1"/>
    <col min="3074" max="3075" width="9.140625" style="106"/>
    <col min="3076" max="3076" width="14.85546875" style="106" customWidth="1"/>
    <col min="3077" max="3077" width="1.85546875" style="106" customWidth="1"/>
    <col min="3078" max="3078" width="15" style="106" customWidth="1"/>
    <col min="3079" max="3079" width="2.140625" style="106" customWidth="1"/>
    <col min="3080" max="3080" width="9.140625" style="106"/>
    <col min="3081" max="3081" width="2" style="106" customWidth="1"/>
    <col min="3082" max="3082" width="9.140625" style="106"/>
    <col min="3083" max="3083" width="2.140625" style="106" customWidth="1"/>
    <col min="3084" max="3084" width="9.140625" style="106"/>
    <col min="3085" max="3085" width="1.5703125" style="106" customWidth="1"/>
    <col min="3086" max="3086" width="9.140625" style="106"/>
    <col min="3087" max="3087" width="1.85546875" style="106" customWidth="1"/>
    <col min="3088" max="3088" width="14.140625" style="106" customWidth="1"/>
    <col min="3089" max="3089" width="1.85546875" style="106" customWidth="1"/>
    <col min="3090" max="3090" width="13.5703125" style="106" customWidth="1"/>
    <col min="3091" max="3091" width="1.85546875" style="106" customWidth="1"/>
    <col min="3092" max="3092" width="10.85546875" style="106" customWidth="1"/>
    <col min="3093" max="3093" width="2" style="106" customWidth="1"/>
    <col min="3094" max="3094" width="15" style="106" customWidth="1"/>
    <col min="3095" max="3095" width="16.85546875" style="106" bestFit="1" customWidth="1"/>
    <col min="3096" max="3328" width="9.140625" style="106"/>
    <col min="3329" max="3329" width="42.85546875" style="106" bestFit="1" customWidth="1"/>
    <col min="3330" max="3331" width="9.140625" style="106"/>
    <col min="3332" max="3332" width="14.85546875" style="106" customWidth="1"/>
    <col min="3333" max="3333" width="1.85546875" style="106" customWidth="1"/>
    <col min="3334" max="3334" width="15" style="106" customWidth="1"/>
    <col min="3335" max="3335" width="2.140625" style="106" customWidth="1"/>
    <col min="3336" max="3336" width="9.140625" style="106"/>
    <col min="3337" max="3337" width="2" style="106" customWidth="1"/>
    <col min="3338" max="3338" width="9.140625" style="106"/>
    <col min="3339" max="3339" width="2.140625" style="106" customWidth="1"/>
    <col min="3340" max="3340" width="9.140625" style="106"/>
    <col min="3341" max="3341" width="1.5703125" style="106" customWidth="1"/>
    <col min="3342" max="3342" width="9.140625" style="106"/>
    <col min="3343" max="3343" width="1.85546875" style="106" customWidth="1"/>
    <col min="3344" max="3344" width="14.140625" style="106" customWidth="1"/>
    <col min="3345" max="3345" width="1.85546875" style="106" customWidth="1"/>
    <col min="3346" max="3346" width="13.5703125" style="106" customWidth="1"/>
    <col min="3347" max="3347" width="1.85546875" style="106" customWidth="1"/>
    <col min="3348" max="3348" width="10.85546875" style="106" customWidth="1"/>
    <col min="3349" max="3349" width="2" style="106" customWidth="1"/>
    <col min="3350" max="3350" width="15" style="106" customWidth="1"/>
    <col min="3351" max="3351" width="16.85546875" style="106" bestFit="1" customWidth="1"/>
    <col min="3352" max="3584" width="9.140625" style="106"/>
    <col min="3585" max="3585" width="42.85546875" style="106" bestFit="1" customWidth="1"/>
    <col min="3586" max="3587" width="9.140625" style="106"/>
    <col min="3588" max="3588" width="14.85546875" style="106" customWidth="1"/>
    <col min="3589" max="3589" width="1.85546875" style="106" customWidth="1"/>
    <col min="3590" max="3590" width="15" style="106" customWidth="1"/>
    <col min="3591" max="3591" width="2.140625" style="106" customWidth="1"/>
    <col min="3592" max="3592" width="9.140625" style="106"/>
    <col min="3593" max="3593" width="2" style="106" customWidth="1"/>
    <col min="3594" max="3594" width="9.140625" style="106"/>
    <col min="3595" max="3595" width="2.140625" style="106" customWidth="1"/>
    <col min="3596" max="3596" width="9.140625" style="106"/>
    <col min="3597" max="3597" width="1.5703125" style="106" customWidth="1"/>
    <col min="3598" max="3598" width="9.140625" style="106"/>
    <col min="3599" max="3599" width="1.85546875" style="106" customWidth="1"/>
    <col min="3600" max="3600" width="14.140625" style="106" customWidth="1"/>
    <col min="3601" max="3601" width="1.85546875" style="106" customWidth="1"/>
    <col min="3602" max="3602" width="13.5703125" style="106" customWidth="1"/>
    <col min="3603" max="3603" width="1.85546875" style="106" customWidth="1"/>
    <col min="3604" max="3604" width="10.85546875" style="106" customWidth="1"/>
    <col min="3605" max="3605" width="2" style="106" customWidth="1"/>
    <col min="3606" max="3606" width="15" style="106" customWidth="1"/>
    <col min="3607" max="3607" width="16.85546875" style="106" bestFit="1" customWidth="1"/>
    <col min="3608" max="3840" width="9.140625" style="106"/>
    <col min="3841" max="3841" width="42.85546875" style="106" bestFit="1" customWidth="1"/>
    <col min="3842" max="3843" width="9.140625" style="106"/>
    <col min="3844" max="3844" width="14.85546875" style="106" customWidth="1"/>
    <col min="3845" max="3845" width="1.85546875" style="106" customWidth="1"/>
    <col min="3846" max="3846" width="15" style="106" customWidth="1"/>
    <col min="3847" max="3847" width="2.140625" style="106" customWidth="1"/>
    <col min="3848" max="3848" width="9.140625" style="106"/>
    <col min="3849" max="3849" width="2" style="106" customWidth="1"/>
    <col min="3850" max="3850" width="9.140625" style="106"/>
    <col min="3851" max="3851" width="2.140625" style="106" customWidth="1"/>
    <col min="3852" max="3852" width="9.140625" style="106"/>
    <col min="3853" max="3853" width="1.5703125" style="106" customWidth="1"/>
    <col min="3854" max="3854" width="9.140625" style="106"/>
    <col min="3855" max="3855" width="1.85546875" style="106" customWidth="1"/>
    <col min="3856" max="3856" width="14.140625" style="106" customWidth="1"/>
    <col min="3857" max="3857" width="1.85546875" style="106" customWidth="1"/>
    <col min="3858" max="3858" width="13.5703125" style="106" customWidth="1"/>
    <col min="3859" max="3859" width="1.85546875" style="106" customWidth="1"/>
    <col min="3860" max="3860" width="10.85546875" style="106" customWidth="1"/>
    <col min="3861" max="3861" width="2" style="106" customWidth="1"/>
    <col min="3862" max="3862" width="15" style="106" customWidth="1"/>
    <col min="3863" max="3863" width="16.85546875" style="106" bestFit="1" customWidth="1"/>
    <col min="3864" max="4096" width="9.140625" style="106"/>
    <col min="4097" max="4097" width="42.85546875" style="106" bestFit="1" customWidth="1"/>
    <col min="4098" max="4099" width="9.140625" style="106"/>
    <col min="4100" max="4100" width="14.85546875" style="106" customWidth="1"/>
    <col min="4101" max="4101" width="1.85546875" style="106" customWidth="1"/>
    <col min="4102" max="4102" width="15" style="106" customWidth="1"/>
    <col min="4103" max="4103" width="2.140625" style="106" customWidth="1"/>
    <col min="4104" max="4104" width="9.140625" style="106"/>
    <col min="4105" max="4105" width="2" style="106" customWidth="1"/>
    <col min="4106" max="4106" width="9.140625" style="106"/>
    <col min="4107" max="4107" width="2.140625" style="106" customWidth="1"/>
    <col min="4108" max="4108" width="9.140625" style="106"/>
    <col min="4109" max="4109" width="1.5703125" style="106" customWidth="1"/>
    <col min="4110" max="4110" width="9.140625" style="106"/>
    <col min="4111" max="4111" width="1.85546875" style="106" customWidth="1"/>
    <col min="4112" max="4112" width="14.140625" style="106" customWidth="1"/>
    <col min="4113" max="4113" width="1.85546875" style="106" customWidth="1"/>
    <col min="4114" max="4114" width="13.5703125" style="106" customWidth="1"/>
    <col min="4115" max="4115" width="1.85546875" style="106" customWidth="1"/>
    <col min="4116" max="4116" width="10.85546875" style="106" customWidth="1"/>
    <col min="4117" max="4117" width="2" style="106" customWidth="1"/>
    <col min="4118" max="4118" width="15" style="106" customWidth="1"/>
    <col min="4119" max="4119" width="16.85546875" style="106" bestFit="1" customWidth="1"/>
    <col min="4120" max="4352" width="9.140625" style="106"/>
    <col min="4353" max="4353" width="42.85546875" style="106" bestFit="1" customWidth="1"/>
    <col min="4354" max="4355" width="9.140625" style="106"/>
    <col min="4356" max="4356" width="14.85546875" style="106" customWidth="1"/>
    <col min="4357" max="4357" width="1.85546875" style="106" customWidth="1"/>
    <col min="4358" max="4358" width="15" style="106" customWidth="1"/>
    <col min="4359" max="4359" width="2.140625" style="106" customWidth="1"/>
    <col min="4360" max="4360" width="9.140625" style="106"/>
    <col min="4361" max="4361" width="2" style="106" customWidth="1"/>
    <col min="4362" max="4362" width="9.140625" style="106"/>
    <col min="4363" max="4363" width="2.140625" style="106" customWidth="1"/>
    <col min="4364" max="4364" width="9.140625" style="106"/>
    <col min="4365" max="4365" width="1.5703125" style="106" customWidth="1"/>
    <col min="4366" max="4366" width="9.140625" style="106"/>
    <col min="4367" max="4367" width="1.85546875" style="106" customWidth="1"/>
    <col min="4368" max="4368" width="14.140625" style="106" customWidth="1"/>
    <col min="4369" max="4369" width="1.85546875" style="106" customWidth="1"/>
    <col min="4370" max="4370" width="13.5703125" style="106" customWidth="1"/>
    <col min="4371" max="4371" width="1.85546875" style="106" customWidth="1"/>
    <col min="4372" max="4372" width="10.85546875" style="106" customWidth="1"/>
    <col min="4373" max="4373" width="2" style="106" customWidth="1"/>
    <col min="4374" max="4374" width="15" style="106" customWidth="1"/>
    <col min="4375" max="4375" width="16.85546875" style="106" bestFit="1" customWidth="1"/>
    <col min="4376" max="4608" width="9.140625" style="106"/>
    <col min="4609" max="4609" width="42.85546875" style="106" bestFit="1" customWidth="1"/>
    <col min="4610" max="4611" width="9.140625" style="106"/>
    <col min="4612" max="4612" width="14.85546875" style="106" customWidth="1"/>
    <col min="4613" max="4613" width="1.85546875" style="106" customWidth="1"/>
    <col min="4614" max="4614" width="15" style="106" customWidth="1"/>
    <col min="4615" max="4615" width="2.140625" style="106" customWidth="1"/>
    <col min="4616" max="4616" width="9.140625" style="106"/>
    <col min="4617" max="4617" width="2" style="106" customWidth="1"/>
    <col min="4618" max="4618" width="9.140625" style="106"/>
    <col min="4619" max="4619" width="2.140625" style="106" customWidth="1"/>
    <col min="4620" max="4620" width="9.140625" style="106"/>
    <col min="4621" max="4621" width="1.5703125" style="106" customWidth="1"/>
    <col min="4622" max="4622" width="9.140625" style="106"/>
    <col min="4623" max="4623" width="1.85546875" style="106" customWidth="1"/>
    <col min="4624" max="4624" width="14.140625" style="106" customWidth="1"/>
    <col min="4625" max="4625" width="1.85546875" style="106" customWidth="1"/>
    <col min="4626" max="4626" width="13.5703125" style="106" customWidth="1"/>
    <col min="4627" max="4627" width="1.85546875" style="106" customWidth="1"/>
    <col min="4628" max="4628" width="10.85546875" style="106" customWidth="1"/>
    <col min="4629" max="4629" width="2" style="106" customWidth="1"/>
    <col min="4630" max="4630" width="15" style="106" customWidth="1"/>
    <col min="4631" max="4631" width="16.85546875" style="106" bestFit="1" customWidth="1"/>
    <col min="4632" max="4864" width="9.140625" style="106"/>
    <col min="4865" max="4865" width="42.85546875" style="106" bestFit="1" customWidth="1"/>
    <col min="4866" max="4867" width="9.140625" style="106"/>
    <col min="4868" max="4868" width="14.85546875" style="106" customWidth="1"/>
    <col min="4869" max="4869" width="1.85546875" style="106" customWidth="1"/>
    <col min="4870" max="4870" width="15" style="106" customWidth="1"/>
    <col min="4871" max="4871" width="2.140625" style="106" customWidth="1"/>
    <col min="4872" max="4872" width="9.140625" style="106"/>
    <col min="4873" max="4873" width="2" style="106" customWidth="1"/>
    <col min="4874" max="4874" width="9.140625" style="106"/>
    <col min="4875" max="4875" width="2.140625" style="106" customWidth="1"/>
    <col min="4876" max="4876" width="9.140625" style="106"/>
    <col min="4877" max="4877" width="1.5703125" style="106" customWidth="1"/>
    <col min="4878" max="4878" width="9.140625" style="106"/>
    <col min="4879" max="4879" width="1.85546875" style="106" customWidth="1"/>
    <col min="4880" max="4880" width="14.140625" style="106" customWidth="1"/>
    <col min="4881" max="4881" width="1.85546875" style="106" customWidth="1"/>
    <col min="4882" max="4882" width="13.5703125" style="106" customWidth="1"/>
    <col min="4883" max="4883" width="1.85546875" style="106" customWidth="1"/>
    <col min="4884" max="4884" width="10.85546875" style="106" customWidth="1"/>
    <col min="4885" max="4885" width="2" style="106" customWidth="1"/>
    <col min="4886" max="4886" width="15" style="106" customWidth="1"/>
    <col min="4887" max="4887" width="16.85546875" style="106" bestFit="1" customWidth="1"/>
    <col min="4888" max="5120" width="9.140625" style="106"/>
    <col min="5121" max="5121" width="42.85546875" style="106" bestFit="1" customWidth="1"/>
    <col min="5122" max="5123" width="9.140625" style="106"/>
    <col min="5124" max="5124" width="14.85546875" style="106" customWidth="1"/>
    <col min="5125" max="5125" width="1.85546875" style="106" customWidth="1"/>
    <col min="5126" max="5126" width="15" style="106" customWidth="1"/>
    <col min="5127" max="5127" width="2.140625" style="106" customWidth="1"/>
    <col min="5128" max="5128" width="9.140625" style="106"/>
    <col min="5129" max="5129" width="2" style="106" customWidth="1"/>
    <col min="5130" max="5130" width="9.140625" style="106"/>
    <col min="5131" max="5131" width="2.140625" style="106" customWidth="1"/>
    <col min="5132" max="5132" width="9.140625" style="106"/>
    <col min="5133" max="5133" width="1.5703125" style="106" customWidth="1"/>
    <col min="5134" max="5134" width="9.140625" style="106"/>
    <col min="5135" max="5135" width="1.85546875" style="106" customWidth="1"/>
    <col min="5136" max="5136" width="14.140625" style="106" customWidth="1"/>
    <col min="5137" max="5137" width="1.85546875" style="106" customWidth="1"/>
    <col min="5138" max="5138" width="13.5703125" style="106" customWidth="1"/>
    <col min="5139" max="5139" width="1.85546875" style="106" customWidth="1"/>
    <col min="5140" max="5140" width="10.85546875" style="106" customWidth="1"/>
    <col min="5141" max="5141" width="2" style="106" customWidth="1"/>
    <col min="5142" max="5142" width="15" style="106" customWidth="1"/>
    <col min="5143" max="5143" width="16.85546875" style="106" bestFit="1" customWidth="1"/>
    <col min="5144" max="5376" width="9.140625" style="106"/>
    <col min="5377" max="5377" width="42.85546875" style="106" bestFit="1" customWidth="1"/>
    <col min="5378" max="5379" width="9.140625" style="106"/>
    <col min="5380" max="5380" width="14.85546875" style="106" customWidth="1"/>
    <col min="5381" max="5381" width="1.85546875" style="106" customWidth="1"/>
    <col min="5382" max="5382" width="15" style="106" customWidth="1"/>
    <col min="5383" max="5383" width="2.140625" style="106" customWidth="1"/>
    <col min="5384" max="5384" width="9.140625" style="106"/>
    <col min="5385" max="5385" width="2" style="106" customWidth="1"/>
    <col min="5386" max="5386" width="9.140625" style="106"/>
    <col min="5387" max="5387" width="2.140625" style="106" customWidth="1"/>
    <col min="5388" max="5388" width="9.140625" style="106"/>
    <col min="5389" max="5389" width="1.5703125" style="106" customWidth="1"/>
    <col min="5390" max="5390" width="9.140625" style="106"/>
    <col min="5391" max="5391" width="1.85546875" style="106" customWidth="1"/>
    <col min="5392" max="5392" width="14.140625" style="106" customWidth="1"/>
    <col min="5393" max="5393" width="1.85546875" style="106" customWidth="1"/>
    <col min="5394" max="5394" width="13.5703125" style="106" customWidth="1"/>
    <col min="5395" max="5395" width="1.85546875" style="106" customWidth="1"/>
    <col min="5396" max="5396" width="10.85546875" style="106" customWidth="1"/>
    <col min="5397" max="5397" width="2" style="106" customWidth="1"/>
    <col min="5398" max="5398" width="15" style="106" customWidth="1"/>
    <col min="5399" max="5399" width="16.85546875" style="106" bestFit="1" customWidth="1"/>
    <col min="5400" max="5632" width="9.140625" style="106"/>
    <col min="5633" max="5633" width="42.85546875" style="106" bestFit="1" customWidth="1"/>
    <col min="5634" max="5635" width="9.140625" style="106"/>
    <col min="5636" max="5636" width="14.85546875" style="106" customWidth="1"/>
    <col min="5637" max="5637" width="1.85546875" style="106" customWidth="1"/>
    <col min="5638" max="5638" width="15" style="106" customWidth="1"/>
    <col min="5639" max="5639" width="2.140625" style="106" customWidth="1"/>
    <col min="5640" max="5640" width="9.140625" style="106"/>
    <col min="5641" max="5641" width="2" style="106" customWidth="1"/>
    <col min="5642" max="5642" width="9.140625" style="106"/>
    <col min="5643" max="5643" width="2.140625" style="106" customWidth="1"/>
    <col min="5644" max="5644" width="9.140625" style="106"/>
    <col min="5645" max="5645" width="1.5703125" style="106" customWidth="1"/>
    <col min="5646" max="5646" width="9.140625" style="106"/>
    <col min="5647" max="5647" width="1.85546875" style="106" customWidth="1"/>
    <col min="5648" max="5648" width="14.140625" style="106" customWidth="1"/>
    <col min="5649" max="5649" width="1.85546875" style="106" customWidth="1"/>
    <col min="5650" max="5650" width="13.5703125" style="106" customWidth="1"/>
    <col min="5651" max="5651" width="1.85546875" style="106" customWidth="1"/>
    <col min="5652" max="5652" width="10.85546875" style="106" customWidth="1"/>
    <col min="5653" max="5653" width="2" style="106" customWidth="1"/>
    <col min="5654" max="5654" width="15" style="106" customWidth="1"/>
    <col min="5655" max="5655" width="16.85546875" style="106" bestFit="1" customWidth="1"/>
    <col min="5656" max="5888" width="9.140625" style="106"/>
    <col min="5889" max="5889" width="42.85546875" style="106" bestFit="1" customWidth="1"/>
    <col min="5890" max="5891" width="9.140625" style="106"/>
    <col min="5892" max="5892" width="14.85546875" style="106" customWidth="1"/>
    <col min="5893" max="5893" width="1.85546875" style="106" customWidth="1"/>
    <col min="5894" max="5894" width="15" style="106" customWidth="1"/>
    <col min="5895" max="5895" width="2.140625" style="106" customWidth="1"/>
    <col min="5896" max="5896" width="9.140625" style="106"/>
    <col min="5897" max="5897" width="2" style="106" customWidth="1"/>
    <col min="5898" max="5898" width="9.140625" style="106"/>
    <col min="5899" max="5899" width="2.140625" style="106" customWidth="1"/>
    <col min="5900" max="5900" width="9.140625" style="106"/>
    <col min="5901" max="5901" width="1.5703125" style="106" customWidth="1"/>
    <col min="5902" max="5902" width="9.140625" style="106"/>
    <col min="5903" max="5903" width="1.85546875" style="106" customWidth="1"/>
    <col min="5904" max="5904" width="14.140625" style="106" customWidth="1"/>
    <col min="5905" max="5905" width="1.85546875" style="106" customWidth="1"/>
    <col min="5906" max="5906" width="13.5703125" style="106" customWidth="1"/>
    <col min="5907" max="5907" width="1.85546875" style="106" customWidth="1"/>
    <col min="5908" max="5908" width="10.85546875" style="106" customWidth="1"/>
    <col min="5909" max="5909" width="2" style="106" customWidth="1"/>
    <col min="5910" max="5910" width="15" style="106" customWidth="1"/>
    <col min="5911" max="5911" width="16.85546875" style="106" bestFit="1" customWidth="1"/>
    <col min="5912" max="6144" width="9.140625" style="106"/>
    <col min="6145" max="6145" width="42.85546875" style="106" bestFit="1" customWidth="1"/>
    <col min="6146" max="6147" width="9.140625" style="106"/>
    <col min="6148" max="6148" width="14.85546875" style="106" customWidth="1"/>
    <col min="6149" max="6149" width="1.85546875" style="106" customWidth="1"/>
    <col min="6150" max="6150" width="15" style="106" customWidth="1"/>
    <col min="6151" max="6151" width="2.140625" style="106" customWidth="1"/>
    <col min="6152" max="6152" width="9.140625" style="106"/>
    <col min="6153" max="6153" width="2" style="106" customWidth="1"/>
    <col min="6154" max="6154" width="9.140625" style="106"/>
    <col min="6155" max="6155" width="2.140625" style="106" customWidth="1"/>
    <col min="6156" max="6156" width="9.140625" style="106"/>
    <col min="6157" max="6157" width="1.5703125" style="106" customWidth="1"/>
    <col min="6158" max="6158" width="9.140625" style="106"/>
    <col min="6159" max="6159" width="1.85546875" style="106" customWidth="1"/>
    <col min="6160" max="6160" width="14.140625" style="106" customWidth="1"/>
    <col min="6161" max="6161" width="1.85546875" style="106" customWidth="1"/>
    <col min="6162" max="6162" width="13.5703125" style="106" customWidth="1"/>
    <col min="6163" max="6163" width="1.85546875" style="106" customWidth="1"/>
    <col min="6164" max="6164" width="10.85546875" style="106" customWidth="1"/>
    <col min="6165" max="6165" width="2" style="106" customWidth="1"/>
    <col min="6166" max="6166" width="15" style="106" customWidth="1"/>
    <col min="6167" max="6167" width="16.85546875" style="106" bestFit="1" customWidth="1"/>
    <col min="6168" max="6400" width="9.140625" style="106"/>
    <col min="6401" max="6401" width="42.85546875" style="106" bestFit="1" customWidth="1"/>
    <col min="6402" max="6403" width="9.140625" style="106"/>
    <col min="6404" max="6404" width="14.85546875" style="106" customWidth="1"/>
    <col min="6405" max="6405" width="1.85546875" style="106" customWidth="1"/>
    <col min="6406" max="6406" width="15" style="106" customWidth="1"/>
    <col min="6407" max="6407" width="2.140625" style="106" customWidth="1"/>
    <col min="6408" max="6408" width="9.140625" style="106"/>
    <col min="6409" max="6409" width="2" style="106" customWidth="1"/>
    <col min="6410" max="6410" width="9.140625" style="106"/>
    <col min="6411" max="6411" width="2.140625" style="106" customWidth="1"/>
    <col min="6412" max="6412" width="9.140625" style="106"/>
    <col min="6413" max="6413" width="1.5703125" style="106" customWidth="1"/>
    <col min="6414" max="6414" width="9.140625" style="106"/>
    <col min="6415" max="6415" width="1.85546875" style="106" customWidth="1"/>
    <col min="6416" max="6416" width="14.140625" style="106" customWidth="1"/>
    <col min="6417" max="6417" width="1.85546875" style="106" customWidth="1"/>
    <col min="6418" max="6418" width="13.5703125" style="106" customWidth="1"/>
    <col min="6419" max="6419" width="1.85546875" style="106" customWidth="1"/>
    <col min="6420" max="6420" width="10.85546875" style="106" customWidth="1"/>
    <col min="6421" max="6421" width="2" style="106" customWidth="1"/>
    <col min="6422" max="6422" width="15" style="106" customWidth="1"/>
    <col min="6423" max="6423" width="16.85546875" style="106" bestFit="1" customWidth="1"/>
    <col min="6424" max="6656" width="9.140625" style="106"/>
    <col min="6657" max="6657" width="42.85546875" style="106" bestFit="1" customWidth="1"/>
    <col min="6658" max="6659" width="9.140625" style="106"/>
    <col min="6660" max="6660" width="14.85546875" style="106" customWidth="1"/>
    <col min="6661" max="6661" width="1.85546875" style="106" customWidth="1"/>
    <col min="6662" max="6662" width="15" style="106" customWidth="1"/>
    <col min="6663" max="6663" width="2.140625" style="106" customWidth="1"/>
    <col min="6664" max="6664" width="9.140625" style="106"/>
    <col min="6665" max="6665" width="2" style="106" customWidth="1"/>
    <col min="6666" max="6666" width="9.140625" style="106"/>
    <col min="6667" max="6667" width="2.140625" style="106" customWidth="1"/>
    <col min="6668" max="6668" width="9.140625" style="106"/>
    <col min="6669" max="6669" width="1.5703125" style="106" customWidth="1"/>
    <col min="6670" max="6670" width="9.140625" style="106"/>
    <col min="6671" max="6671" width="1.85546875" style="106" customWidth="1"/>
    <col min="6672" max="6672" width="14.140625" style="106" customWidth="1"/>
    <col min="6673" max="6673" width="1.85546875" style="106" customWidth="1"/>
    <col min="6674" max="6674" width="13.5703125" style="106" customWidth="1"/>
    <col min="6675" max="6675" width="1.85546875" style="106" customWidth="1"/>
    <col min="6676" max="6676" width="10.85546875" style="106" customWidth="1"/>
    <col min="6677" max="6677" width="2" style="106" customWidth="1"/>
    <col min="6678" max="6678" width="15" style="106" customWidth="1"/>
    <col min="6679" max="6679" width="16.85546875" style="106" bestFit="1" customWidth="1"/>
    <col min="6680" max="6912" width="9.140625" style="106"/>
    <col min="6913" max="6913" width="42.85546875" style="106" bestFit="1" customWidth="1"/>
    <col min="6914" max="6915" width="9.140625" style="106"/>
    <col min="6916" max="6916" width="14.85546875" style="106" customWidth="1"/>
    <col min="6917" max="6917" width="1.85546875" style="106" customWidth="1"/>
    <col min="6918" max="6918" width="15" style="106" customWidth="1"/>
    <col min="6919" max="6919" width="2.140625" style="106" customWidth="1"/>
    <col min="6920" max="6920" width="9.140625" style="106"/>
    <col min="6921" max="6921" width="2" style="106" customWidth="1"/>
    <col min="6922" max="6922" width="9.140625" style="106"/>
    <col min="6923" max="6923" width="2.140625" style="106" customWidth="1"/>
    <col min="6924" max="6924" width="9.140625" style="106"/>
    <col min="6925" max="6925" width="1.5703125" style="106" customWidth="1"/>
    <col min="6926" max="6926" width="9.140625" style="106"/>
    <col min="6927" max="6927" width="1.85546875" style="106" customWidth="1"/>
    <col min="6928" max="6928" width="14.140625" style="106" customWidth="1"/>
    <col min="6929" max="6929" width="1.85546875" style="106" customWidth="1"/>
    <col min="6930" max="6930" width="13.5703125" style="106" customWidth="1"/>
    <col min="6931" max="6931" width="1.85546875" style="106" customWidth="1"/>
    <col min="6932" max="6932" width="10.85546875" style="106" customWidth="1"/>
    <col min="6933" max="6933" width="2" style="106" customWidth="1"/>
    <col min="6934" max="6934" width="15" style="106" customWidth="1"/>
    <col min="6935" max="6935" width="16.85546875" style="106" bestFit="1" customWidth="1"/>
    <col min="6936" max="7168" width="9.140625" style="106"/>
    <col min="7169" max="7169" width="42.85546875" style="106" bestFit="1" customWidth="1"/>
    <col min="7170" max="7171" width="9.140625" style="106"/>
    <col min="7172" max="7172" width="14.85546875" style="106" customWidth="1"/>
    <col min="7173" max="7173" width="1.85546875" style="106" customWidth="1"/>
    <col min="7174" max="7174" width="15" style="106" customWidth="1"/>
    <col min="7175" max="7175" width="2.140625" style="106" customWidth="1"/>
    <col min="7176" max="7176" width="9.140625" style="106"/>
    <col min="7177" max="7177" width="2" style="106" customWidth="1"/>
    <col min="7178" max="7178" width="9.140625" style="106"/>
    <col min="7179" max="7179" width="2.140625" style="106" customWidth="1"/>
    <col min="7180" max="7180" width="9.140625" style="106"/>
    <col min="7181" max="7181" width="1.5703125" style="106" customWidth="1"/>
    <col min="7182" max="7182" width="9.140625" style="106"/>
    <col min="7183" max="7183" width="1.85546875" style="106" customWidth="1"/>
    <col min="7184" max="7184" width="14.140625" style="106" customWidth="1"/>
    <col min="7185" max="7185" width="1.85546875" style="106" customWidth="1"/>
    <col min="7186" max="7186" width="13.5703125" style="106" customWidth="1"/>
    <col min="7187" max="7187" width="1.85546875" style="106" customWidth="1"/>
    <col min="7188" max="7188" width="10.85546875" style="106" customWidth="1"/>
    <col min="7189" max="7189" width="2" style="106" customWidth="1"/>
    <col min="7190" max="7190" width="15" style="106" customWidth="1"/>
    <col min="7191" max="7191" width="16.85546875" style="106" bestFit="1" customWidth="1"/>
    <col min="7192" max="7424" width="9.140625" style="106"/>
    <col min="7425" max="7425" width="42.85546875" style="106" bestFit="1" customWidth="1"/>
    <col min="7426" max="7427" width="9.140625" style="106"/>
    <col min="7428" max="7428" width="14.85546875" style="106" customWidth="1"/>
    <col min="7429" max="7429" width="1.85546875" style="106" customWidth="1"/>
    <col min="7430" max="7430" width="15" style="106" customWidth="1"/>
    <col min="7431" max="7431" width="2.140625" style="106" customWidth="1"/>
    <col min="7432" max="7432" width="9.140625" style="106"/>
    <col min="7433" max="7433" width="2" style="106" customWidth="1"/>
    <col min="7434" max="7434" width="9.140625" style="106"/>
    <col min="7435" max="7435" width="2.140625" style="106" customWidth="1"/>
    <col min="7436" max="7436" width="9.140625" style="106"/>
    <col min="7437" max="7437" width="1.5703125" style="106" customWidth="1"/>
    <col min="7438" max="7438" width="9.140625" style="106"/>
    <col min="7439" max="7439" width="1.85546875" style="106" customWidth="1"/>
    <col min="7440" max="7440" width="14.140625" style="106" customWidth="1"/>
    <col min="7441" max="7441" width="1.85546875" style="106" customWidth="1"/>
    <col min="7442" max="7442" width="13.5703125" style="106" customWidth="1"/>
    <col min="7443" max="7443" width="1.85546875" style="106" customWidth="1"/>
    <col min="7444" max="7444" width="10.85546875" style="106" customWidth="1"/>
    <col min="7445" max="7445" width="2" style="106" customWidth="1"/>
    <col min="7446" max="7446" width="15" style="106" customWidth="1"/>
    <col min="7447" max="7447" width="16.85546875" style="106" bestFit="1" customWidth="1"/>
    <col min="7448" max="7680" width="9.140625" style="106"/>
    <col min="7681" max="7681" width="42.85546875" style="106" bestFit="1" customWidth="1"/>
    <col min="7682" max="7683" width="9.140625" style="106"/>
    <col min="7684" max="7684" width="14.85546875" style="106" customWidth="1"/>
    <col min="7685" max="7685" width="1.85546875" style="106" customWidth="1"/>
    <col min="7686" max="7686" width="15" style="106" customWidth="1"/>
    <col min="7687" max="7687" width="2.140625" style="106" customWidth="1"/>
    <col min="7688" max="7688" width="9.140625" style="106"/>
    <col min="7689" max="7689" width="2" style="106" customWidth="1"/>
    <col min="7690" max="7690" width="9.140625" style="106"/>
    <col min="7691" max="7691" width="2.140625" style="106" customWidth="1"/>
    <col min="7692" max="7692" width="9.140625" style="106"/>
    <col min="7693" max="7693" width="1.5703125" style="106" customWidth="1"/>
    <col min="7694" max="7694" width="9.140625" style="106"/>
    <col min="7695" max="7695" width="1.85546875" style="106" customWidth="1"/>
    <col min="7696" max="7696" width="14.140625" style="106" customWidth="1"/>
    <col min="7697" max="7697" width="1.85546875" style="106" customWidth="1"/>
    <col min="7698" max="7698" width="13.5703125" style="106" customWidth="1"/>
    <col min="7699" max="7699" width="1.85546875" style="106" customWidth="1"/>
    <col min="7700" max="7700" width="10.85546875" style="106" customWidth="1"/>
    <col min="7701" max="7701" width="2" style="106" customWidth="1"/>
    <col min="7702" max="7702" width="15" style="106" customWidth="1"/>
    <col min="7703" max="7703" width="16.85546875" style="106" bestFit="1" customWidth="1"/>
    <col min="7704" max="7936" width="9.140625" style="106"/>
    <col min="7937" max="7937" width="42.85546875" style="106" bestFit="1" customWidth="1"/>
    <col min="7938" max="7939" width="9.140625" style="106"/>
    <col min="7940" max="7940" width="14.85546875" style="106" customWidth="1"/>
    <col min="7941" max="7941" width="1.85546875" style="106" customWidth="1"/>
    <col min="7942" max="7942" width="15" style="106" customWidth="1"/>
    <col min="7943" max="7943" width="2.140625" style="106" customWidth="1"/>
    <col min="7944" max="7944" width="9.140625" style="106"/>
    <col min="7945" max="7945" width="2" style="106" customWidth="1"/>
    <col min="7946" max="7946" width="9.140625" style="106"/>
    <col min="7947" max="7947" width="2.140625" style="106" customWidth="1"/>
    <col min="7948" max="7948" width="9.140625" style="106"/>
    <col min="7949" max="7949" width="1.5703125" style="106" customWidth="1"/>
    <col min="7950" max="7950" width="9.140625" style="106"/>
    <col min="7951" max="7951" width="1.85546875" style="106" customWidth="1"/>
    <col min="7952" max="7952" width="14.140625" style="106" customWidth="1"/>
    <col min="7953" max="7953" width="1.85546875" style="106" customWidth="1"/>
    <col min="7954" max="7954" width="13.5703125" style="106" customWidth="1"/>
    <col min="7955" max="7955" width="1.85546875" style="106" customWidth="1"/>
    <col min="7956" max="7956" width="10.85546875" style="106" customWidth="1"/>
    <col min="7957" max="7957" width="2" style="106" customWidth="1"/>
    <col min="7958" max="7958" width="15" style="106" customWidth="1"/>
    <col min="7959" max="7959" width="16.85546875" style="106" bestFit="1" customWidth="1"/>
    <col min="7960" max="8192" width="9.140625" style="106"/>
    <col min="8193" max="8193" width="42.85546875" style="106" bestFit="1" customWidth="1"/>
    <col min="8194" max="8195" width="9.140625" style="106"/>
    <col min="8196" max="8196" width="14.85546875" style="106" customWidth="1"/>
    <col min="8197" max="8197" width="1.85546875" style="106" customWidth="1"/>
    <col min="8198" max="8198" width="15" style="106" customWidth="1"/>
    <col min="8199" max="8199" width="2.140625" style="106" customWidth="1"/>
    <col min="8200" max="8200" width="9.140625" style="106"/>
    <col min="8201" max="8201" width="2" style="106" customWidth="1"/>
    <col min="8202" max="8202" width="9.140625" style="106"/>
    <col min="8203" max="8203" width="2.140625" style="106" customWidth="1"/>
    <col min="8204" max="8204" width="9.140625" style="106"/>
    <col min="8205" max="8205" width="1.5703125" style="106" customWidth="1"/>
    <col min="8206" max="8206" width="9.140625" style="106"/>
    <col min="8207" max="8207" width="1.85546875" style="106" customWidth="1"/>
    <col min="8208" max="8208" width="14.140625" style="106" customWidth="1"/>
    <col min="8209" max="8209" width="1.85546875" style="106" customWidth="1"/>
    <col min="8210" max="8210" width="13.5703125" style="106" customWidth="1"/>
    <col min="8211" max="8211" width="1.85546875" style="106" customWidth="1"/>
    <col min="8212" max="8212" width="10.85546875" style="106" customWidth="1"/>
    <col min="8213" max="8213" width="2" style="106" customWidth="1"/>
    <col min="8214" max="8214" width="15" style="106" customWidth="1"/>
    <col min="8215" max="8215" width="16.85546875" style="106" bestFit="1" customWidth="1"/>
    <col min="8216" max="8448" width="9.140625" style="106"/>
    <col min="8449" max="8449" width="42.85546875" style="106" bestFit="1" customWidth="1"/>
    <col min="8450" max="8451" width="9.140625" style="106"/>
    <col min="8452" max="8452" width="14.85546875" style="106" customWidth="1"/>
    <col min="8453" max="8453" width="1.85546875" style="106" customWidth="1"/>
    <col min="8454" max="8454" width="15" style="106" customWidth="1"/>
    <col min="8455" max="8455" width="2.140625" style="106" customWidth="1"/>
    <col min="8456" max="8456" width="9.140625" style="106"/>
    <col min="8457" max="8457" width="2" style="106" customWidth="1"/>
    <col min="8458" max="8458" width="9.140625" style="106"/>
    <col min="8459" max="8459" width="2.140625" style="106" customWidth="1"/>
    <col min="8460" max="8460" width="9.140625" style="106"/>
    <col min="8461" max="8461" width="1.5703125" style="106" customWidth="1"/>
    <col min="8462" max="8462" width="9.140625" style="106"/>
    <col min="8463" max="8463" width="1.85546875" style="106" customWidth="1"/>
    <col min="8464" max="8464" width="14.140625" style="106" customWidth="1"/>
    <col min="8465" max="8465" width="1.85546875" style="106" customWidth="1"/>
    <col min="8466" max="8466" width="13.5703125" style="106" customWidth="1"/>
    <col min="8467" max="8467" width="1.85546875" style="106" customWidth="1"/>
    <col min="8468" max="8468" width="10.85546875" style="106" customWidth="1"/>
    <col min="8469" max="8469" width="2" style="106" customWidth="1"/>
    <col min="8470" max="8470" width="15" style="106" customWidth="1"/>
    <col min="8471" max="8471" width="16.85546875" style="106" bestFit="1" customWidth="1"/>
    <col min="8472" max="8704" width="9.140625" style="106"/>
    <col min="8705" max="8705" width="42.85546875" style="106" bestFit="1" customWidth="1"/>
    <col min="8706" max="8707" width="9.140625" style="106"/>
    <col min="8708" max="8708" width="14.85546875" style="106" customWidth="1"/>
    <col min="8709" max="8709" width="1.85546875" style="106" customWidth="1"/>
    <col min="8710" max="8710" width="15" style="106" customWidth="1"/>
    <col min="8711" max="8711" width="2.140625" style="106" customWidth="1"/>
    <col min="8712" max="8712" width="9.140625" style="106"/>
    <col min="8713" max="8713" width="2" style="106" customWidth="1"/>
    <col min="8714" max="8714" width="9.140625" style="106"/>
    <col min="8715" max="8715" width="2.140625" style="106" customWidth="1"/>
    <col min="8716" max="8716" width="9.140625" style="106"/>
    <col min="8717" max="8717" width="1.5703125" style="106" customWidth="1"/>
    <col min="8718" max="8718" width="9.140625" style="106"/>
    <col min="8719" max="8719" width="1.85546875" style="106" customWidth="1"/>
    <col min="8720" max="8720" width="14.140625" style="106" customWidth="1"/>
    <col min="8721" max="8721" width="1.85546875" style="106" customWidth="1"/>
    <col min="8722" max="8722" width="13.5703125" style="106" customWidth="1"/>
    <col min="8723" max="8723" width="1.85546875" style="106" customWidth="1"/>
    <col min="8724" max="8724" width="10.85546875" style="106" customWidth="1"/>
    <col min="8725" max="8725" width="2" style="106" customWidth="1"/>
    <col min="8726" max="8726" width="15" style="106" customWidth="1"/>
    <col min="8727" max="8727" width="16.85546875" style="106" bestFit="1" customWidth="1"/>
    <col min="8728" max="8960" width="9.140625" style="106"/>
    <col min="8961" max="8961" width="42.85546875" style="106" bestFit="1" customWidth="1"/>
    <col min="8962" max="8963" width="9.140625" style="106"/>
    <col min="8964" max="8964" width="14.85546875" style="106" customWidth="1"/>
    <col min="8965" max="8965" width="1.85546875" style="106" customWidth="1"/>
    <col min="8966" max="8966" width="15" style="106" customWidth="1"/>
    <col min="8967" max="8967" width="2.140625" style="106" customWidth="1"/>
    <col min="8968" max="8968" width="9.140625" style="106"/>
    <col min="8969" max="8969" width="2" style="106" customWidth="1"/>
    <col min="8970" max="8970" width="9.140625" style="106"/>
    <col min="8971" max="8971" width="2.140625" style="106" customWidth="1"/>
    <col min="8972" max="8972" width="9.140625" style="106"/>
    <col min="8973" max="8973" width="1.5703125" style="106" customWidth="1"/>
    <col min="8974" max="8974" width="9.140625" style="106"/>
    <col min="8975" max="8975" width="1.85546875" style="106" customWidth="1"/>
    <col min="8976" max="8976" width="14.140625" style="106" customWidth="1"/>
    <col min="8977" max="8977" width="1.85546875" style="106" customWidth="1"/>
    <col min="8978" max="8978" width="13.5703125" style="106" customWidth="1"/>
    <col min="8979" max="8979" width="1.85546875" style="106" customWidth="1"/>
    <col min="8980" max="8980" width="10.85546875" style="106" customWidth="1"/>
    <col min="8981" max="8981" width="2" style="106" customWidth="1"/>
    <col min="8982" max="8982" width="15" style="106" customWidth="1"/>
    <col min="8983" max="8983" width="16.85546875" style="106" bestFit="1" customWidth="1"/>
    <col min="8984" max="9216" width="9.140625" style="106"/>
    <col min="9217" max="9217" width="42.85546875" style="106" bestFit="1" customWidth="1"/>
    <col min="9218" max="9219" width="9.140625" style="106"/>
    <col min="9220" max="9220" width="14.85546875" style="106" customWidth="1"/>
    <col min="9221" max="9221" width="1.85546875" style="106" customWidth="1"/>
    <col min="9222" max="9222" width="15" style="106" customWidth="1"/>
    <col min="9223" max="9223" width="2.140625" style="106" customWidth="1"/>
    <col min="9224" max="9224" width="9.140625" style="106"/>
    <col min="9225" max="9225" width="2" style="106" customWidth="1"/>
    <col min="9226" max="9226" width="9.140625" style="106"/>
    <col min="9227" max="9227" width="2.140625" style="106" customWidth="1"/>
    <col min="9228" max="9228" width="9.140625" style="106"/>
    <col min="9229" max="9229" width="1.5703125" style="106" customWidth="1"/>
    <col min="9230" max="9230" width="9.140625" style="106"/>
    <col min="9231" max="9231" width="1.85546875" style="106" customWidth="1"/>
    <col min="9232" max="9232" width="14.140625" style="106" customWidth="1"/>
    <col min="9233" max="9233" width="1.85546875" style="106" customWidth="1"/>
    <col min="9234" max="9234" width="13.5703125" style="106" customWidth="1"/>
    <col min="9235" max="9235" width="1.85546875" style="106" customWidth="1"/>
    <col min="9236" max="9236" width="10.85546875" style="106" customWidth="1"/>
    <col min="9237" max="9237" width="2" style="106" customWidth="1"/>
    <col min="9238" max="9238" width="15" style="106" customWidth="1"/>
    <col min="9239" max="9239" width="16.85546875" style="106" bestFit="1" customWidth="1"/>
    <col min="9240" max="9472" width="9.140625" style="106"/>
    <col min="9473" max="9473" width="42.85546875" style="106" bestFit="1" customWidth="1"/>
    <col min="9474" max="9475" width="9.140625" style="106"/>
    <col min="9476" max="9476" width="14.85546875" style="106" customWidth="1"/>
    <col min="9477" max="9477" width="1.85546875" style="106" customWidth="1"/>
    <col min="9478" max="9478" width="15" style="106" customWidth="1"/>
    <col min="9479" max="9479" width="2.140625" style="106" customWidth="1"/>
    <col min="9480" max="9480" width="9.140625" style="106"/>
    <col min="9481" max="9481" width="2" style="106" customWidth="1"/>
    <col min="9482" max="9482" width="9.140625" style="106"/>
    <col min="9483" max="9483" width="2.140625" style="106" customWidth="1"/>
    <col min="9484" max="9484" width="9.140625" style="106"/>
    <col min="9485" max="9485" width="1.5703125" style="106" customWidth="1"/>
    <col min="9486" max="9486" width="9.140625" style="106"/>
    <col min="9487" max="9487" width="1.85546875" style="106" customWidth="1"/>
    <col min="9488" max="9488" width="14.140625" style="106" customWidth="1"/>
    <col min="9489" max="9489" width="1.85546875" style="106" customWidth="1"/>
    <col min="9490" max="9490" width="13.5703125" style="106" customWidth="1"/>
    <col min="9491" max="9491" width="1.85546875" style="106" customWidth="1"/>
    <col min="9492" max="9492" width="10.85546875" style="106" customWidth="1"/>
    <col min="9493" max="9493" width="2" style="106" customWidth="1"/>
    <col min="9494" max="9494" width="15" style="106" customWidth="1"/>
    <col min="9495" max="9495" width="16.85546875" style="106" bestFit="1" customWidth="1"/>
    <col min="9496" max="9728" width="9.140625" style="106"/>
    <col min="9729" max="9729" width="42.85546875" style="106" bestFit="1" customWidth="1"/>
    <col min="9730" max="9731" width="9.140625" style="106"/>
    <col min="9732" max="9732" width="14.85546875" style="106" customWidth="1"/>
    <col min="9733" max="9733" width="1.85546875" style="106" customWidth="1"/>
    <col min="9734" max="9734" width="15" style="106" customWidth="1"/>
    <col min="9735" max="9735" width="2.140625" style="106" customWidth="1"/>
    <col min="9736" max="9736" width="9.140625" style="106"/>
    <col min="9737" max="9737" width="2" style="106" customWidth="1"/>
    <col min="9738" max="9738" width="9.140625" style="106"/>
    <col min="9739" max="9739" width="2.140625" style="106" customWidth="1"/>
    <col min="9740" max="9740" width="9.140625" style="106"/>
    <col min="9741" max="9741" width="1.5703125" style="106" customWidth="1"/>
    <col min="9742" max="9742" width="9.140625" style="106"/>
    <col min="9743" max="9743" width="1.85546875" style="106" customWidth="1"/>
    <col min="9744" max="9744" width="14.140625" style="106" customWidth="1"/>
    <col min="9745" max="9745" width="1.85546875" style="106" customWidth="1"/>
    <col min="9746" max="9746" width="13.5703125" style="106" customWidth="1"/>
    <col min="9747" max="9747" width="1.85546875" style="106" customWidth="1"/>
    <col min="9748" max="9748" width="10.85546875" style="106" customWidth="1"/>
    <col min="9749" max="9749" width="2" style="106" customWidth="1"/>
    <col min="9750" max="9750" width="15" style="106" customWidth="1"/>
    <col min="9751" max="9751" width="16.85546875" style="106" bestFit="1" customWidth="1"/>
    <col min="9752" max="9984" width="9.140625" style="106"/>
    <col min="9985" max="9985" width="42.85546875" style="106" bestFit="1" customWidth="1"/>
    <col min="9986" max="9987" width="9.140625" style="106"/>
    <col min="9988" max="9988" width="14.85546875" style="106" customWidth="1"/>
    <col min="9989" max="9989" width="1.85546875" style="106" customWidth="1"/>
    <col min="9990" max="9990" width="15" style="106" customWidth="1"/>
    <col min="9991" max="9991" width="2.140625" style="106" customWidth="1"/>
    <col min="9992" max="9992" width="9.140625" style="106"/>
    <col min="9993" max="9993" width="2" style="106" customWidth="1"/>
    <col min="9994" max="9994" width="9.140625" style="106"/>
    <col min="9995" max="9995" width="2.140625" style="106" customWidth="1"/>
    <col min="9996" max="9996" width="9.140625" style="106"/>
    <col min="9997" max="9997" width="1.5703125" style="106" customWidth="1"/>
    <col min="9998" max="9998" width="9.140625" style="106"/>
    <col min="9999" max="9999" width="1.85546875" style="106" customWidth="1"/>
    <col min="10000" max="10000" width="14.140625" style="106" customWidth="1"/>
    <col min="10001" max="10001" width="1.85546875" style="106" customWidth="1"/>
    <col min="10002" max="10002" width="13.5703125" style="106" customWidth="1"/>
    <col min="10003" max="10003" width="1.85546875" style="106" customWidth="1"/>
    <col min="10004" max="10004" width="10.85546875" style="106" customWidth="1"/>
    <col min="10005" max="10005" width="2" style="106" customWidth="1"/>
    <col min="10006" max="10006" width="15" style="106" customWidth="1"/>
    <col min="10007" max="10007" width="16.85546875" style="106" bestFit="1" customWidth="1"/>
    <col min="10008" max="10240" width="9.140625" style="106"/>
    <col min="10241" max="10241" width="42.85546875" style="106" bestFit="1" customWidth="1"/>
    <col min="10242" max="10243" width="9.140625" style="106"/>
    <col min="10244" max="10244" width="14.85546875" style="106" customWidth="1"/>
    <col min="10245" max="10245" width="1.85546875" style="106" customWidth="1"/>
    <col min="10246" max="10246" width="15" style="106" customWidth="1"/>
    <col min="10247" max="10247" width="2.140625" style="106" customWidth="1"/>
    <col min="10248" max="10248" width="9.140625" style="106"/>
    <col min="10249" max="10249" width="2" style="106" customWidth="1"/>
    <col min="10250" max="10250" width="9.140625" style="106"/>
    <col min="10251" max="10251" width="2.140625" style="106" customWidth="1"/>
    <col min="10252" max="10252" width="9.140625" style="106"/>
    <col min="10253" max="10253" width="1.5703125" style="106" customWidth="1"/>
    <col min="10254" max="10254" width="9.140625" style="106"/>
    <col min="10255" max="10255" width="1.85546875" style="106" customWidth="1"/>
    <col min="10256" max="10256" width="14.140625" style="106" customWidth="1"/>
    <col min="10257" max="10257" width="1.85546875" style="106" customWidth="1"/>
    <col min="10258" max="10258" width="13.5703125" style="106" customWidth="1"/>
    <col min="10259" max="10259" width="1.85546875" style="106" customWidth="1"/>
    <col min="10260" max="10260" width="10.85546875" style="106" customWidth="1"/>
    <col min="10261" max="10261" width="2" style="106" customWidth="1"/>
    <col min="10262" max="10262" width="15" style="106" customWidth="1"/>
    <col min="10263" max="10263" width="16.85546875" style="106" bestFit="1" customWidth="1"/>
    <col min="10264" max="10496" width="9.140625" style="106"/>
    <col min="10497" max="10497" width="42.85546875" style="106" bestFit="1" customWidth="1"/>
    <col min="10498" max="10499" width="9.140625" style="106"/>
    <col min="10500" max="10500" width="14.85546875" style="106" customWidth="1"/>
    <col min="10501" max="10501" width="1.85546875" style="106" customWidth="1"/>
    <col min="10502" max="10502" width="15" style="106" customWidth="1"/>
    <col min="10503" max="10503" width="2.140625" style="106" customWidth="1"/>
    <col min="10504" max="10504" width="9.140625" style="106"/>
    <col min="10505" max="10505" width="2" style="106" customWidth="1"/>
    <col min="10506" max="10506" width="9.140625" style="106"/>
    <col min="10507" max="10507" width="2.140625" style="106" customWidth="1"/>
    <col min="10508" max="10508" width="9.140625" style="106"/>
    <col min="10509" max="10509" width="1.5703125" style="106" customWidth="1"/>
    <col min="10510" max="10510" width="9.140625" style="106"/>
    <col min="10511" max="10511" width="1.85546875" style="106" customWidth="1"/>
    <col min="10512" max="10512" width="14.140625" style="106" customWidth="1"/>
    <col min="10513" max="10513" width="1.85546875" style="106" customWidth="1"/>
    <col min="10514" max="10514" width="13.5703125" style="106" customWidth="1"/>
    <col min="10515" max="10515" width="1.85546875" style="106" customWidth="1"/>
    <col min="10516" max="10516" width="10.85546875" style="106" customWidth="1"/>
    <col min="10517" max="10517" width="2" style="106" customWidth="1"/>
    <col min="10518" max="10518" width="15" style="106" customWidth="1"/>
    <col min="10519" max="10519" width="16.85546875" style="106" bestFit="1" customWidth="1"/>
    <col min="10520" max="10752" width="9.140625" style="106"/>
    <col min="10753" max="10753" width="42.85546875" style="106" bestFit="1" customWidth="1"/>
    <col min="10754" max="10755" width="9.140625" style="106"/>
    <col min="10756" max="10756" width="14.85546875" style="106" customWidth="1"/>
    <col min="10757" max="10757" width="1.85546875" style="106" customWidth="1"/>
    <col min="10758" max="10758" width="15" style="106" customWidth="1"/>
    <col min="10759" max="10759" width="2.140625" style="106" customWidth="1"/>
    <col min="10760" max="10760" width="9.140625" style="106"/>
    <col min="10761" max="10761" width="2" style="106" customWidth="1"/>
    <col min="10762" max="10762" width="9.140625" style="106"/>
    <col min="10763" max="10763" width="2.140625" style="106" customWidth="1"/>
    <col min="10764" max="10764" width="9.140625" style="106"/>
    <col min="10765" max="10765" width="1.5703125" style="106" customWidth="1"/>
    <col min="10766" max="10766" width="9.140625" style="106"/>
    <col min="10767" max="10767" width="1.85546875" style="106" customWidth="1"/>
    <col min="10768" max="10768" width="14.140625" style="106" customWidth="1"/>
    <col min="10769" max="10769" width="1.85546875" style="106" customWidth="1"/>
    <col min="10770" max="10770" width="13.5703125" style="106" customWidth="1"/>
    <col min="10771" max="10771" width="1.85546875" style="106" customWidth="1"/>
    <col min="10772" max="10772" width="10.85546875" style="106" customWidth="1"/>
    <col min="10773" max="10773" width="2" style="106" customWidth="1"/>
    <col min="10774" max="10774" width="15" style="106" customWidth="1"/>
    <col min="10775" max="10775" width="16.85546875" style="106" bestFit="1" customWidth="1"/>
    <col min="10776" max="11008" width="9.140625" style="106"/>
    <col min="11009" max="11009" width="42.85546875" style="106" bestFit="1" customWidth="1"/>
    <col min="11010" max="11011" width="9.140625" style="106"/>
    <col min="11012" max="11012" width="14.85546875" style="106" customWidth="1"/>
    <col min="11013" max="11013" width="1.85546875" style="106" customWidth="1"/>
    <col min="11014" max="11014" width="15" style="106" customWidth="1"/>
    <col min="11015" max="11015" width="2.140625" style="106" customWidth="1"/>
    <col min="11016" max="11016" width="9.140625" style="106"/>
    <col min="11017" max="11017" width="2" style="106" customWidth="1"/>
    <col min="11018" max="11018" width="9.140625" style="106"/>
    <col min="11019" max="11019" width="2.140625" style="106" customWidth="1"/>
    <col min="11020" max="11020" width="9.140625" style="106"/>
    <col min="11021" max="11021" width="1.5703125" style="106" customWidth="1"/>
    <col min="11022" max="11022" width="9.140625" style="106"/>
    <col min="11023" max="11023" width="1.85546875" style="106" customWidth="1"/>
    <col min="11024" max="11024" width="14.140625" style="106" customWidth="1"/>
    <col min="11025" max="11025" width="1.85546875" style="106" customWidth="1"/>
    <col min="11026" max="11026" width="13.5703125" style="106" customWidth="1"/>
    <col min="11027" max="11027" width="1.85546875" style="106" customWidth="1"/>
    <col min="11028" max="11028" width="10.85546875" style="106" customWidth="1"/>
    <col min="11029" max="11029" width="2" style="106" customWidth="1"/>
    <col min="11030" max="11030" width="15" style="106" customWidth="1"/>
    <col min="11031" max="11031" width="16.85546875" style="106" bestFit="1" customWidth="1"/>
    <col min="11032" max="11264" width="9.140625" style="106"/>
    <col min="11265" max="11265" width="42.85546875" style="106" bestFit="1" customWidth="1"/>
    <col min="11266" max="11267" width="9.140625" style="106"/>
    <col min="11268" max="11268" width="14.85546875" style="106" customWidth="1"/>
    <col min="11269" max="11269" width="1.85546875" style="106" customWidth="1"/>
    <col min="11270" max="11270" width="15" style="106" customWidth="1"/>
    <col min="11271" max="11271" width="2.140625" style="106" customWidth="1"/>
    <col min="11272" max="11272" width="9.140625" style="106"/>
    <col min="11273" max="11273" width="2" style="106" customWidth="1"/>
    <col min="11274" max="11274" width="9.140625" style="106"/>
    <col min="11275" max="11275" width="2.140625" style="106" customWidth="1"/>
    <col min="11276" max="11276" width="9.140625" style="106"/>
    <col min="11277" max="11277" width="1.5703125" style="106" customWidth="1"/>
    <col min="11278" max="11278" width="9.140625" style="106"/>
    <col min="11279" max="11279" width="1.85546875" style="106" customWidth="1"/>
    <col min="11280" max="11280" width="14.140625" style="106" customWidth="1"/>
    <col min="11281" max="11281" width="1.85546875" style="106" customWidth="1"/>
    <col min="11282" max="11282" width="13.5703125" style="106" customWidth="1"/>
    <col min="11283" max="11283" width="1.85546875" style="106" customWidth="1"/>
    <col min="11284" max="11284" width="10.85546875" style="106" customWidth="1"/>
    <col min="11285" max="11285" width="2" style="106" customWidth="1"/>
    <col min="11286" max="11286" width="15" style="106" customWidth="1"/>
    <col min="11287" max="11287" width="16.85546875" style="106" bestFit="1" customWidth="1"/>
    <col min="11288" max="11520" width="9.140625" style="106"/>
    <col min="11521" max="11521" width="42.85546875" style="106" bestFit="1" customWidth="1"/>
    <col min="11522" max="11523" width="9.140625" style="106"/>
    <col min="11524" max="11524" width="14.85546875" style="106" customWidth="1"/>
    <col min="11525" max="11525" width="1.85546875" style="106" customWidth="1"/>
    <col min="11526" max="11526" width="15" style="106" customWidth="1"/>
    <col min="11527" max="11527" width="2.140625" style="106" customWidth="1"/>
    <col min="11528" max="11528" width="9.140625" style="106"/>
    <col min="11529" max="11529" width="2" style="106" customWidth="1"/>
    <col min="11530" max="11530" width="9.140625" style="106"/>
    <col min="11531" max="11531" width="2.140625" style="106" customWidth="1"/>
    <col min="11532" max="11532" width="9.140625" style="106"/>
    <col min="11533" max="11533" width="1.5703125" style="106" customWidth="1"/>
    <col min="11534" max="11534" width="9.140625" style="106"/>
    <col min="11535" max="11535" width="1.85546875" style="106" customWidth="1"/>
    <col min="11536" max="11536" width="14.140625" style="106" customWidth="1"/>
    <col min="11537" max="11537" width="1.85546875" style="106" customWidth="1"/>
    <col min="11538" max="11538" width="13.5703125" style="106" customWidth="1"/>
    <col min="11539" max="11539" width="1.85546875" style="106" customWidth="1"/>
    <col min="11540" max="11540" width="10.85546875" style="106" customWidth="1"/>
    <col min="11541" max="11541" width="2" style="106" customWidth="1"/>
    <col min="11542" max="11542" width="15" style="106" customWidth="1"/>
    <col min="11543" max="11543" width="16.85546875" style="106" bestFit="1" customWidth="1"/>
    <col min="11544" max="11776" width="9.140625" style="106"/>
    <col min="11777" max="11777" width="42.85546875" style="106" bestFit="1" customWidth="1"/>
    <col min="11778" max="11779" width="9.140625" style="106"/>
    <col min="11780" max="11780" width="14.85546875" style="106" customWidth="1"/>
    <col min="11781" max="11781" width="1.85546875" style="106" customWidth="1"/>
    <col min="11782" max="11782" width="15" style="106" customWidth="1"/>
    <col min="11783" max="11783" width="2.140625" style="106" customWidth="1"/>
    <col min="11784" max="11784" width="9.140625" style="106"/>
    <col min="11785" max="11785" width="2" style="106" customWidth="1"/>
    <col min="11786" max="11786" width="9.140625" style="106"/>
    <col min="11787" max="11787" width="2.140625" style="106" customWidth="1"/>
    <col min="11788" max="11788" width="9.140625" style="106"/>
    <col min="11789" max="11789" width="1.5703125" style="106" customWidth="1"/>
    <col min="11790" max="11790" width="9.140625" style="106"/>
    <col min="11791" max="11791" width="1.85546875" style="106" customWidth="1"/>
    <col min="11792" max="11792" width="14.140625" style="106" customWidth="1"/>
    <col min="11793" max="11793" width="1.85546875" style="106" customWidth="1"/>
    <col min="11794" max="11794" width="13.5703125" style="106" customWidth="1"/>
    <col min="11795" max="11795" width="1.85546875" style="106" customWidth="1"/>
    <col min="11796" max="11796" width="10.85546875" style="106" customWidth="1"/>
    <col min="11797" max="11797" width="2" style="106" customWidth="1"/>
    <col min="11798" max="11798" width="15" style="106" customWidth="1"/>
    <col min="11799" max="11799" width="16.85546875" style="106" bestFit="1" customWidth="1"/>
    <col min="11800" max="12032" width="9.140625" style="106"/>
    <col min="12033" max="12033" width="42.85546875" style="106" bestFit="1" customWidth="1"/>
    <col min="12034" max="12035" width="9.140625" style="106"/>
    <col min="12036" max="12036" width="14.85546875" style="106" customWidth="1"/>
    <col min="12037" max="12037" width="1.85546875" style="106" customWidth="1"/>
    <col min="12038" max="12038" width="15" style="106" customWidth="1"/>
    <col min="12039" max="12039" width="2.140625" style="106" customWidth="1"/>
    <col min="12040" max="12040" width="9.140625" style="106"/>
    <col min="12041" max="12041" width="2" style="106" customWidth="1"/>
    <col min="12042" max="12042" width="9.140625" style="106"/>
    <col min="12043" max="12043" width="2.140625" style="106" customWidth="1"/>
    <col min="12044" max="12044" width="9.140625" style="106"/>
    <col min="12045" max="12045" width="1.5703125" style="106" customWidth="1"/>
    <col min="12046" max="12046" width="9.140625" style="106"/>
    <col min="12047" max="12047" width="1.85546875" style="106" customWidth="1"/>
    <col min="12048" max="12048" width="14.140625" style="106" customWidth="1"/>
    <col min="12049" max="12049" width="1.85546875" style="106" customWidth="1"/>
    <col min="12050" max="12050" width="13.5703125" style="106" customWidth="1"/>
    <col min="12051" max="12051" width="1.85546875" style="106" customWidth="1"/>
    <col min="12052" max="12052" width="10.85546875" style="106" customWidth="1"/>
    <col min="12053" max="12053" width="2" style="106" customWidth="1"/>
    <col min="12054" max="12054" width="15" style="106" customWidth="1"/>
    <col min="12055" max="12055" width="16.85546875" style="106" bestFit="1" customWidth="1"/>
    <col min="12056" max="12288" width="9.140625" style="106"/>
    <col min="12289" max="12289" width="42.85546875" style="106" bestFit="1" customWidth="1"/>
    <col min="12290" max="12291" width="9.140625" style="106"/>
    <col min="12292" max="12292" width="14.85546875" style="106" customWidth="1"/>
    <col min="12293" max="12293" width="1.85546875" style="106" customWidth="1"/>
    <col min="12294" max="12294" width="15" style="106" customWidth="1"/>
    <col min="12295" max="12295" width="2.140625" style="106" customWidth="1"/>
    <col min="12296" max="12296" width="9.140625" style="106"/>
    <col min="12297" max="12297" width="2" style="106" customWidth="1"/>
    <col min="12298" max="12298" width="9.140625" style="106"/>
    <col min="12299" max="12299" width="2.140625" style="106" customWidth="1"/>
    <col min="12300" max="12300" width="9.140625" style="106"/>
    <col min="12301" max="12301" width="1.5703125" style="106" customWidth="1"/>
    <col min="12302" max="12302" width="9.140625" style="106"/>
    <col min="12303" max="12303" width="1.85546875" style="106" customWidth="1"/>
    <col min="12304" max="12304" width="14.140625" style="106" customWidth="1"/>
    <col min="12305" max="12305" width="1.85546875" style="106" customWidth="1"/>
    <col min="12306" max="12306" width="13.5703125" style="106" customWidth="1"/>
    <col min="12307" max="12307" width="1.85546875" style="106" customWidth="1"/>
    <col min="12308" max="12308" width="10.85546875" style="106" customWidth="1"/>
    <col min="12309" max="12309" width="2" style="106" customWidth="1"/>
    <col min="12310" max="12310" width="15" style="106" customWidth="1"/>
    <col min="12311" max="12311" width="16.85546875" style="106" bestFit="1" customWidth="1"/>
    <col min="12312" max="12544" width="9.140625" style="106"/>
    <col min="12545" max="12545" width="42.85546875" style="106" bestFit="1" customWidth="1"/>
    <col min="12546" max="12547" width="9.140625" style="106"/>
    <col min="12548" max="12548" width="14.85546875" style="106" customWidth="1"/>
    <col min="12549" max="12549" width="1.85546875" style="106" customWidth="1"/>
    <col min="12550" max="12550" width="15" style="106" customWidth="1"/>
    <col min="12551" max="12551" width="2.140625" style="106" customWidth="1"/>
    <col min="12552" max="12552" width="9.140625" style="106"/>
    <col min="12553" max="12553" width="2" style="106" customWidth="1"/>
    <col min="12554" max="12554" width="9.140625" style="106"/>
    <col min="12555" max="12555" width="2.140625" style="106" customWidth="1"/>
    <col min="12556" max="12556" width="9.140625" style="106"/>
    <col min="12557" max="12557" width="1.5703125" style="106" customWidth="1"/>
    <col min="12558" max="12558" width="9.140625" style="106"/>
    <col min="12559" max="12559" width="1.85546875" style="106" customWidth="1"/>
    <col min="12560" max="12560" width="14.140625" style="106" customWidth="1"/>
    <col min="12561" max="12561" width="1.85546875" style="106" customWidth="1"/>
    <col min="12562" max="12562" width="13.5703125" style="106" customWidth="1"/>
    <col min="12563" max="12563" width="1.85546875" style="106" customWidth="1"/>
    <col min="12564" max="12564" width="10.85546875" style="106" customWidth="1"/>
    <col min="12565" max="12565" width="2" style="106" customWidth="1"/>
    <col min="12566" max="12566" width="15" style="106" customWidth="1"/>
    <col min="12567" max="12567" width="16.85546875" style="106" bestFit="1" customWidth="1"/>
    <col min="12568" max="12800" width="9.140625" style="106"/>
    <col min="12801" max="12801" width="42.85546875" style="106" bestFit="1" customWidth="1"/>
    <col min="12802" max="12803" width="9.140625" style="106"/>
    <col min="12804" max="12804" width="14.85546875" style="106" customWidth="1"/>
    <col min="12805" max="12805" width="1.85546875" style="106" customWidth="1"/>
    <col min="12806" max="12806" width="15" style="106" customWidth="1"/>
    <col min="12807" max="12807" width="2.140625" style="106" customWidth="1"/>
    <col min="12808" max="12808" width="9.140625" style="106"/>
    <col min="12809" max="12809" width="2" style="106" customWidth="1"/>
    <col min="12810" max="12810" width="9.140625" style="106"/>
    <col min="12811" max="12811" width="2.140625" style="106" customWidth="1"/>
    <col min="12812" max="12812" width="9.140625" style="106"/>
    <col min="12813" max="12813" width="1.5703125" style="106" customWidth="1"/>
    <col min="12814" max="12814" width="9.140625" style="106"/>
    <col min="12815" max="12815" width="1.85546875" style="106" customWidth="1"/>
    <col min="12816" max="12816" width="14.140625" style="106" customWidth="1"/>
    <col min="12817" max="12817" width="1.85546875" style="106" customWidth="1"/>
    <col min="12818" max="12818" width="13.5703125" style="106" customWidth="1"/>
    <col min="12819" max="12819" width="1.85546875" style="106" customWidth="1"/>
    <col min="12820" max="12820" width="10.85546875" style="106" customWidth="1"/>
    <col min="12821" max="12821" width="2" style="106" customWidth="1"/>
    <col min="12822" max="12822" width="15" style="106" customWidth="1"/>
    <col min="12823" max="12823" width="16.85546875" style="106" bestFit="1" customWidth="1"/>
    <col min="12824" max="13056" width="9.140625" style="106"/>
    <col min="13057" max="13057" width="42.85546875" style="106" bestFit="1" customWidth="1"/>
    <col min="13058" max="13059" width="9.140625" style="106"/>
    <col min="13060" max="13060" width="14.85546875" style="106" customWidth="1"/>
    <col min="13061" max="13061" width="1.85546875" style="106" customWidth="1"/>
    <col min="13062" max="13062" width="15" style="106" customWidth="1"/>
    <col min="13063" max="13063" width="2.140625" style="106" customWidth="1"/>
    <col min="13064" max="13064" width="9.140625" style="106"/>
    <col min="13065" max="13065" width="2" style="106" customWidth="1"/>
    <col min="13066" max="13066" width="9.140625" style="106"/>
    <col min="13067" max="13067" width="2.140625" style="106" customWidth="1"/>
    <col min="13068" max="13068" width="9.140625" style="106"/>
    <col min="13069" max="13069" width="1.5703125" style="106" customWidth="1"/>
    <col min="13070" max="13070" width="9.140625" style="106"/>
    <col min="13071" max="13071" width="1.85546875" style="106" customWidth="1"/>
    <col min="13072" max="13072" width="14.140625" style="106" customWidth="1"/>
    <col min="13073" max="13073" width="1.85546875" style="106" customWidth="1"/>
    <col min="13074" max="13074" width="13.5703125" style="106" customWidth="1"/>
    <col min="13075" max="13075" width="1.85546875" style="106" customWidth="1"/>
    <col min="13076" max="13076" width="10.85546875" style="106" customWidth="1"/>
    <col min="13077" max="13077" width="2" style="106" customWidth="1"/>
    <col min="13078" max="13078" width="15" style="106" customWidth="1"/>
    <col min="13079" max="13079" width="16.85546875" style="106" bestFit="1" customWidth="1"/>
    <col min="13080" max="13312" width="9.140625" style="106"/>
    <col min="13313" max="13313" width="42.85546875" style="106" bestFit="1" customWidth="1"/>
    <col min="13314" max="13315" width="9.140625" style="106"/>
    <col min="13316" max="13316" width="14.85546875" style="106" customWidth="1"/>
    <col min="13317" max="13317" width="1.85546875" style="106" customWidth="1"/>
    <col min="13318" max="13318" width="15" style="106" customWidth="1"/>
    <col min="13319" max="13319" width="2.140625" style="106" customWidth="1"/>
    <col min="13320" max="13320" width="9.140625" style="106"/>
    <col min="13321" max="13321" width="2" style="106" customWidth="1"/>
    <col min="13322" max="13322" width="9.140625" style="106"/>
    <col min="13323" max="13323" width="2.140625" style="106" customWidth="1"/>
    <col min="13324" max="13324" width="9.140625" style="106"/>
    <col min="13325" max="13325" width="1.5703125" style="106" customWidth="1"/>
    <col min="13326" max="13326" width="9.140625" style="106"/>
    <col min="13327" max="13327" width="1.85546875" style="106" customWidth="1"/>
    <col min="13328" max="13328" width="14.140625" style="106" customWidth="1"/>
    <col min="13329" max="13329" width="1.85546875" style="106" customWidth="1"/>
    <col min="13330" max="13330" width="13.5703125" style="106" customWidth="1"/>
    <col min="13331" max="13331" width="1.85546875" style="106" customWidth="1"/>
    <col min="13332" max="13332" width="10.85546875" style="106" customWidth="1"/>
    <col min="13333" max="13333" width="2" style="106" customWidth="1"/>
    <col min="13334" max="13334" width="15" style="106" customWidth="1"/>
    <col min="13335" max="13335" width="16.85546875" style="106" bestFit="1" customWidth="1"/>
    <col min="13336" max="13568" width="9.140625" style="106"/>
    <col min="13569" max="13569" width="42.85546875" style="106" bestFit="1" customWidth="1"/>
    <col min="13570" max="13571" width="9.140625" style="106"/>
    <col min="13572" max="13572" width="14.85546875" style="106" customWidth="1"/>
    <col min="13573" max="13573" width="1.85546875" style="106" customWidth="1"/>
    <col min="13574" max="13574" width="15" style="106" customWidth="1"/>
    <col min="13575" max="13575" width="2.140625" style="106" customWidth="1"/>
    <col min="13576" max="13576" width="9.140625" style="106"/>
    <col min="13577" max="13577" width="2" style="106" customWidth="1"/>
    <col min="13578" max="13578" width="9.140625" style="106"/>
    <col min="13579" max="13579" width="2.140625" style="106" customWidth="1"/>
    <col min="13580" max="13580" width="9.140625" style="106"/>
    <col min="13581" max="13581" width="1.5703125" style="106" customWidth="1"/>
    <col min="13582" max="13582" width="9.140625" style="106"/>
    <col min="13583" max="13583" width="1.85546875" style="106" customWidth="1"/>
    <col min="13584" max="13584" width="14.140625" style="106" customWidth="1"/>
    <col min="13585" max="13585" width="1.85546875" style="106" customWidth="1"/>
    <col min="13586" max="13586" width="13.5703125" style="106" customWidth="1"/>
    <col min="13587" max="13587" width="1.85546875" style="106" customWidth="1"/>
    <col min="13588" max="13588" width="10.85546875" style="106" customWidth="1"/>
    <col min="13589" max="13589" width="2" style="106" customWidth="1"/>
    <col min="13590" max="13590" width="15" style="106" customWidth="1"/>
    <col min="13591" max="13591" width="16.85546875" style="106" bestFit="1" customWidth="1"/>
    <col min="13592" max="13824" width="9.140625" style="106"/>
    <col min="13825" max="13825" width="42.85546875" style="106" bestFit="1" customWidth="1"/>
    <col min="13826" max="13827" width="9.140625" style="106"/>
    <col min="13828" max="13828" width="14.85546875" style="106" customWidth="1"/>
    <col min="13829" max="13829" width="1.85546875" style="106" customWidth="1"/>
    <col min="13830" max="13830" width="15" style="106" customWidth="1"/>
    <col min="13831" max="13831" width="2.140625" style="106" customWidth="1"/>
    <col min="13832" max="13832" width="9.140625" style="106"/>
    <col min="13833" max="13833" width="2" style="106" customWidth="1"/>
    <col min="13834" max="13834" width="9.140625" style="106"/>
    <col min="13835" max="13835" width="2.140625" style="106" customWidth="1"/>
    <col min="13836" max="13836" width="9.140625" style="106"/>
    <col min="13837" max="13837" width="1.5703125" style="106" customWidth="1"/>
    <col min="13838" max="13838" width="9.140625" style="106"/>
    <col min="13839" max="13839" width="1.85546875" style="106" customWidth="1"/>
    <col min="13840" max="13840" width="14.140625" style="106" customWidth="1"/>
    <col min="13841" max="13841" width="1.85546875" style="106" customWidth="1"/>
    <col min="13842" max="13842" width="13.5703125" style="106" customWidth="1"/>
    <col min="13843" max="13843" width="1.85546875" style="106" customWidth="1"/>
    <col min="13844" max="13844" width="10.85546875" style="106" customWidth="1"/>
    <col min="13845" max="13845" width="2" style="106" customWidth="1"/>
    <col min="13846" max="13846" width="15" style="106" customWidth="1"/>
    <col min="13847" max="13847" width="16.85546875" style="106" bestFit="1" customWidth="1"/>
    <col min="13848" max="14080" width="9.140625" style="106"/>
    <col min="14081" max="14081" width="42.85546875" style="106" bestFit="1" customWidth="1"/>
    <col min="14082" max="14083" width="9.140625" style="106"/>
    <col min="14084" max="14084" width="14.85546875" style="106" customWidth="1"/>
    <col min="14085" max="14085" width="1.85546875" style="106" customWidth="1"/>
    <col min="14086" max="14086" width="15" style="106" customWidth="1"/>
    <col min="14087" max="14087" width="2.140625" style="106" customWidth="1"/>
    <col min="14088" max="14088" width="9.140625" style="106"/>
    <col min="14089" max="14089" width="2" style="106" customWidth="1"/>
    <col min="14090" max="14090" width="9.140625" style="106"/>
    <col min="14091" max="14091" width="2.140625" style="106" customWidth="1"/>
    <col min="14092" max="14092" width="9.140625" style="106"/>
    <col min="14093" max="14093" width="1.5703125" style="106" customWidth="1"/>
    <col min="14094" max="14094" width="9.140625" style="106"/>
    <col min="14095" max="14095" width="1.85546875" style="106" customWidth="1"/>
    <col min="14096" max="14096" width="14.140625" style="106" customWidth="1"/>
    <col min="14097" max="14097" width="1.85546875" style="106" customWidth="1"/>
    <col min="14098" max="14098" width="13.5703125" style="106" customWidth="1"/>
    <col min="14099" max="14099" width="1.85546875" style="106" customWidth="1"/>
    <col min="14100" max="14100" width="10.85546875" style="106" customWidth="1"/>
    <col min="14101" max="14101" width="2" style="106" customWidth="1"/>
    <col min="14102" max="14102" width="15" style="106" customWidth="1"/>
    <col min="14103" max="14103" width="16.85546875" style="106" bestFit="1" customWidth="1"/>
    <col min="14104" max="14336" width="9.140625" style="106"/>
    <col min="14337" max="14337" width="42.85546875" style="106" bestFit="1" customWidth="1"/>
    <col min="14338" max="14339" width="9.140625" style="106"/>
    <col min="14340" max="14340" width="14.85546875" style="106" customWidth="1"/>
    <col min="14341" max="14341" width="1.85546875" style="106" customWidth="1"/>
    <col min="14342" max="14342" width="15" style="106" customWidth="1"/>
    <col min="14343" max="14343" width="2.140625" style="106" customWidth="1"/>
    <col min="14344" max="14344" width="9.140625" style="106"/>
    <col min="14345" max="14345" width="2" style="106" customWidth="1"/>
    <col min="14346" max="14346" width="9.140625" style="106"/>
    <col min="14347" max="14347" width="2.140625" style="106" customWidth="1"/>
    <col min="14348" max="14348" width="9.140625" style="106"/>
    <col min="14349" max="14349" width="1.5703125" style="106" customWidth="1"/>
    <col min="14350" max="14350" width="9.140625" style="106"/>
    <col min="14351" max="14351" width="1.85546875" style="106" customWidth="1"/>
    <col min="14352" max="14352" width="14.140625" style="106" customWidth="1"/>
    <col min="14353" max="14353" width="1.85546875" style="106" customWidth="1"/>
    <col min="14354" max="14354" width="13.5703125" style="106" customWidth="1"/>
    <col min="14355" max="14355" width="1.85546875" style="106" customWidth="1"/>
    <col min="14356" max="14356" width="10.85546875" style="106" customWidth="1"/>
    <col min="14357" max="14357" width="2" style="106" customWidth="1"/>
    <col min="14358" max="14358" width="15" style="106" customWidth="1"/>
    <col min="14359" max="14359" width="16.85546875" style="106" bestFit="1" customWidth="1"/>
    <col min="14360" max="14592" width="9.140625" style="106"/>
    <col min="14593" max="14593" width="42.85546875" style="106" bestFit="1" customWidth="1"/>
    <col min="14594" max="14595" width="9.140625" style="106"/>
    <col min="14596" max="14596" width="14.85546875" style="106" customWidth="1"/>
    <col min="14597" max="14597" width="1.85546875" style="106" customWidth="1"/>
    <col min="14598" max="14598" width="15" style="106" customWidth="1"/>
    <col min="14599" max="14599" width="2.140625" style="106" customWidth="1"/>
    <col min="14600" max="14600" width="9.140625" style="106"/>
    <col min="14601" max="14601" width="2" style="106" customWidth="1"/>
    <col min="14602" max="14602" width="9.140625" style="106"/>
    <col min="14603" max="14603" width="2.140625" style="106" customWidth="1"/>
    <col min="14604" max="14604" width="9.140625" style="106"/>
    <col min="14605" max="14605" width="1.5703125" style="106" customWidth="1"/>
    <col min="14606" max="14606" width="9.140625" style="106"/>
    <col min="14607" max="14607" width="1.85546875" style="106" customWidth="1"/>
    <col min="14608" max="14608" width="14.140625" style="106" customWidth="1"/>
    <col min="14609" max="14609" width="1.85546875" style="106" customWidth="1"/>
    <col min="14610" max="14610" width="13.5703125" style="106" customWidth="1"/>
    <col min="14611" max="14611" width="1.85546875" style="106" customWidth="1"/>
    <col min="14612" max="14612" width="10.85546875" style="106" customWidth="1"/>
    <col min="14613" max="14613" width="2" style="106" customWidth="1"/>
    <col min="14614" max="14614" width="15" style="106" customWidth="1"/>
    <col min="14615" max="14615" width="16.85546875" style="106" bestFit="1" customWidth="1"/>
    <col min="14616" max="14848" width="9.140625" style="106"/>
    <col min="14849" max="14849" width="42.85546875" style="106" bestFit="1" customWidth="1"/>
    <col min="14850" max="14851" width="9.140625" style="106"/>
    <col min="14852" max="14852" width="14.85546875" style="106" customWidth="1"/>
    <col min="14853" max="14853" width="1.85546875" style="106" customWidth="1"/>
    <col min="14854" max="14854" width="15" style="106" customWidth="1"/>
    <col min="14855" max="14855" width="2.140625" style="106" customWidth="1"/>
    <col min="14856" max="14856" width="9.140625" style="106"/>
    <col min="14857" max="14857" width="2" style="106" customWidth="1"/>
    <col min="14858" max="14858" width="9.140625" style="106"/>
    <col min="14859" max="14859" width="2.140625" style="106" customWidth="1"/>
    <col min="14860" max="14860" width="9.140625" style="106"/>
    <col min="14861" max="14861" width="1.5703125" style="106" customWidth="1"/>
    <col min="14862" max="14862" width="9.140625" style="106"/>
    <col min="14863" max="14863" width="1.85546875" style="106" customWidth="1"/>
    <col min="14864" max="14864" width="14.140625" style="106" customWidth="1"/>
    <col min="14865" max="14865" width="1.85546875" style="106" customWidth="1"/>
    <col min="14866" max="14866" width="13.5703125" style="106" customWidth="1"/>
    <col min="14867" max="14867" width="1.85546875" style="106" customWidth="1"/>
    <col min="14868" max="14868" width="10.85546875" style="106" customWidth="1"/>
    <col min="14869" max="14869" width="2" style="106" customWidth="1"/>
    <col min="14870" max="14870" width="15" style="106" customWidth="1"/>
    <col min="14871" max="14871" width="16.85546875" style="106" bestFit="1" customWidth="1"/>
    <col min="14872" max="15104" width="9.140625" style="106"/>
    <col min="15105" max="15105" width="42.85546875" style="106" bestFit="1" customWidth="1"/>
    <col min="15106" max="15107" width="9.140625" style="106"/>
    <col min="15108" max="15108" width="14.85546875" style="106" customWidth="1"/>
    <col min="15109" max="15109" width="1.85546875" style="106" customWidth="1"/>
    <col min="15110" max="15110" width="15" style="106" customWidth="1"/>
    <col min="15111" max="15111" width="2.140625" style="106" customWidth="1"/>
    <col min="15112" max="15112" width="9.140625" style="106"/>
    <col min="15113" max="15113" width="2" style="106" customWidth="1"/>
    <col min="15114" max="15114" width="9.140625" style="106"/>
    <col min="15115" max="15115" width="2.140625" style="106" customWidth="1"/>
    <col min="15116" max="15116" width="9.140625" style="106"/>
    <col min="15117" max="15117" width="1.5703125" style="106" customWidth="1"/>
    <col min="15118" max="15118" width="9.140625" style="106"/>
    <col min="15119" max="15119" width="1.85546875" style="106" customWidth="1"/>
    <col min="15120" max="15120" width="14.140625" style="106" customWidth="1"/>
    <col min="15121" max="15121" width="1.85546875" style="106" customWidth="1"/>
    <col min="15122" max="15122" width="13.5703125" style="106" customWidth="1"/>
    <col min="15123" max="15123" width="1.85546875" style="106" customWidth="1"/>
    <col min="15124" max="15124" width="10.85546875" style="106" customWidth="1"/>
    <col min="15125" max="15125" width="2" style="106" customWidth="1"/>
    <col min="15126" max="15126" width="15" style="106" customWidth="1"/>
    <col min="15127" max="15127" width="16.85546875" style="106" bestFit="1" customWidth="1"/>
    <col min="15128" max="15360" width="9.140625" style="106"/>
    <col min="15361" max="15361" width="42.85546875" style="106" bestFit="1" customWidth="1"/>
    <col min="15362" max="15363" width="9.140625" style="106"/>
    <col min="15364" max="15364" width="14.85546875" style="106" customWidth="1"/>
    <col min="15365" max="15365" width="1.85546875" style="106" customWidth="1"/>
    <col min="15366" max="15366" width="15" style="106" customWidth="1"/>
    <col min="15367" max="15367" width="2.140625" style="106" customWidth="1"/>
    <col min="15368" max="15368" width="9.140625" style="106"/>
    <col min="15369" max="15369" width="2" style="106" customWidth="1"/>
    <col min="15370" max="15370" width="9.140625" style="106"/>
    <col min="15371" max="15371" width="2.140625" style="106" customWidth="1"/>
    <col min="15372" max="15372" width="9.140625" style="106"/>
    <col min="15373" max="15373" width="1.5703125" style="106" customWidth="1"/>
    <col min="15374" max="15374" width="9.140625" style="106"/>
    <col min="15375" max="15375" width="1.85546875" style="106" customWidth="1"/>
    <col min="15376" max="15376" width="14.140625" style="106" customWidth="1"/>
    <col min="15377" max="15377" width="1.85546875" style="106" customWidth="1"/>
    <col min="15378" max="15378" width="13.5703125" style="106" customWidth="1"/>
    <col min="15379" max="15379" width="1.85546875" style="106" customWidth="1"/>
    <col min="15380" max="15380" width="10.85546875" style="106" customWidth="1"/>
    <col min="15381" max="15381" width="2" style="106" customWidth="1"/>
    <col min="15382" max="15382" width="15" style="106" customWidth="1"/>
    <col min="15383" max="15383" width="16.85546875" style="106" bestFit="1" customWidth="1"/>
    <col min="15384" max="15616" width="9.140625" style="106"/>
    <col min="15617" max="15617" width="42.85546875" style="106" bestFit="1" customWidth="1"/>
    <col min="15618" max="15619" width="9.140625" style="106"/>
    <col min="15620" max="15620" width="14.85546875" style="106" customWidth="1"/>
    <col min="15621" max="15621" width="1.85546875" style="106" customWidth="1"/>
    <col min="15622" max="15622" width="15" style="106" customWidth="1"/>
    <col min="15623" max="15623" width="2.140625" style="106" customWidth="1"/>
    <col min="15624" max="15624" width="9.140625" style="106"/>
    <col min="15625" max="15625" width="2" style="106" customWidth="1"/>
    <col min="15626" max="15626" width="9.140625" style="106"/>
    <col min="15627" max="15627" width="2.140625" style="106" customWidth="1"/>
    <col min="15628" max="15628" width="9.140625" style="106"/>
    <col min="15629" max="15629" width="1.5703125" style="106" customWidth="1"/>
    <col min="15630" max="15630" width="9.140625" style="106"/>
    <col min="15631" max="15631" width="1.85546875" style="106" customWidth="1"/>
    <col min="15632" max="15632" width="14.140625" style="106" customWidth="1"/>
    <col min="15633" max="15633" width="1.85546875" style="106" customWidth="1"/>
    <col min="15634" max="15634" width="13.5703125" style="106" customWidth="1"/>
    <col min="15635" max="15635" width="1.85546875" style="106" customWidth="1"/>
    <col min="15636" max="15636" width="10.85546875" style="106" customWidth="1"/>
    <col min="15637" max="15637" width="2" style="106" customWidth="1"/>
    <col min="15638" max="15638" width="15" style="106" customWidth="1"/>
    <col min="15639" max="15639" width="16.85546875" style="106" bestFit="1" customWidth="1"/>
    <col min="15640" max="15872" width="9.140625" style="106"/>
    <col min="15873" max="15873" width="42.85546875" style="106" bestFit="1" customWidth="1"/>
    <col min="15874" max="15875" width="9.140625" style="106"/>
    <col min="15876" max="15876" width="14.85546875" style="106" customWidth="1"/>
    <col min="15877" max="15877" width="1.85546875" style="106" customWidth="1"/>
    <col min="15878" max="15878" width="15" style="106" customWidth="1"/>
    <col min="15879" max="15879" width="2.140625" style="106" customWidth="1"/>
    <col min="15880" max="15880" width="9.140625" style="106"/>
    <col min="15881" max="15881" width="2" style="106" customWidth="1"/>
    <col min="15882" max="15882" width="9.140625" style="106"/>
    <col min="15883" max="15883" width="2.140625" style="106" customWidth="1"/>
    <col min="15884" max="15884" width="9.140625" style="106"/>
    <col min="15885" max="15885" width="1.5703125" style="106" customWidth="1"/>
    <col min="15886" max="15886" width="9.140625" style="106"/>
    <col min="15887" max="15887" width="1.85546875" style="106" customWidth="1"/>
    <col min="15888" max="15888" width="14.140625" style="106" customWidth="1"/>
    <col min="15889" max="15889" width="1.85546875" style="106" customWidth="1"/>
    <col min="15890" max="15890" width="13.5703125" style="106" customWidth="1"/>
    <col min="15891" max="15891" width="1.85546875" style="106" customWidth="1"/>
    <col min="15892" max="15892" width="10.85546875" style="106" customWidth="1"/>
    <col min="15893" max="15893" width="2" style="106" customWidth="1"/>
    <col min="15894" max="15894" width="15" style="106" customWidth="1"/>
    <col min="15895" max="15895" width="16.85546875" style="106" bestFit="1" customWidth="1"/>
    <col min="15896" max="16128" width="9.140625" style="106"/>
    <col min="16129" max="16129" width="42.85546875" style="106" bestFit="1" customWidth="1"/>
    <col min="16130" max="16131" width="9.140625" style="106"/>
    <col min="16132" max="16132" width="14.85546875" style="106" customWidth="1"/>
    <col min="16133" max="16133" width="1.85546875" style="106" customWidth="1"/>
    <col min="16134" max="16134" width="15" style="106" customWidth="1"/>
    <col min="16135" max="16135" width="2.140625" style="106" customWidth="1"/>
    <col min="16136" max="16136" width="9.140625" style="106"/>
    <col min="16137" max="16137" width="2" style="106" customWidth="1"/>
    <col min="16138" max="16138" width="9.140625" style="106"/>
    <col min="16139" max="16139" width="2.140625" style="106" customWidth="1"/>
    <col min="16140" max="16140" width="9.140625" style="106"/>
    <col min="16141" max="16141" width="1.5703125" style="106" customWidth="1"/>
    <col min="16142" max="16142" width="9.140625" style="106"/>
    <col min="16143" max="16143" width="1.85546875" style="106" customWidth="1"/>
    <col min="16144" max="16144" width="14.140625" style="106" customWidth="1"/>
    <col min="16145" max="16145" width="1.85546875" style="106" customWidth="1"/>
    <col min="16146" max="16146" width="13.5703125" style="106" customWidth="1"/>
    <col min="16147" max="16147" width="1.85546875" style="106" customWidth="1"/>
    <col min="16148" max="16148" width="10.85546875" style="106" customWidth="1"/>
    <col min="16149" max="16149" width="2" style="106" customWidth="1"/>
    <col min="16150" max="16150" width="15" style="106" customWidth="1"/>
    <col min="16151" max="16151" width="16.85546875" style="106" bestFit="1" customWidth="1"/>
    <col min="16152" max="16384" width="9.140625" style="106"/>
  </cols>
  <sheetData>
    <row r="1" spans="1:22" ht="18" customHeight="1" x14ac:dyDescent="0.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169" t="s">
        <v>142</v>
      </c>
      <c r="S1" s="169"/>
      <c r="T1" s="169"/>
      <c r="U1" s="169"/>
      <c r="V1" s="169"/>
    </row>
    <row r="2" spans="1:22" ht="18" customHeight="1" x14ac:dyDescent="0.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</row>
    <row r="3" spans="1:22" ht="18" customHeight="1" x14ac:dyDescent="0.5">
      <c r="A3" s="166" t="s">
        <v>65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2" ht="18" customHeight="1" x14ac:dyDescent="0.5">
      <c r="A4" s="166" t="s">
        <v>212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8" customHeight="1" x14ac:dyDescent="0.5">
      <c r="A5" s="166" t="str">
        <f>เปลี่ยนแปลงรวม!A5</f>
        <v>สำหรับงวดหกเดือนสิ้นสุดวันที่ 30 มิถุนายน 2569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2" ht="18" customHeight="1" x14ac:dyDescent="0.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90"/>
    </row>
    <row r="7" spans="1:22" ht="18" customHeight="1" x14ac:dyDescent="0.5">
      <c r="A7" s="90"/>
      <c r="B7" s="90"/>
      <c r="C7" s="90"/>
      <c r="D7" s="172" t="s">
        <v>2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ht="18" customHeight="1" x14ac:dyDescent="0.5">
      <c r="A8" s="90"/>
      <c r="B8" s="90"/>
      <c r="C8" s="90"/>
      <c r="D8" s="3"/>
      <c r="E8" s="3"/>
      <c r="F8" s="3"/>
      <c r="G8" s="3"/>
      <c r="H8" s="3"/>
      <c r="I8" s="3"/>
      <c r="J8" s="4" t="s">
        <v>66</v>
      </c>
      <c r="K8" s="5"/>
      <c r="L8" s="5" t="s">
        <v>67</v>
      </c>
      <c r="M8" s="5"/>
      <c r="N8" s="5" t="s">
        <v>101</v>
      </c>
      <c r="O8" s="3"/>
      <c r="P8" s="171"/>
      <c r="Q8" s="171"/>
      <c r="R8" s="171"/>
      <c r="S8" s="6"/>
      <c r="T8" s="7" t="s">
        <v>102</v>
      </c>
      <c r="U8" s="6"/>
      <c r="V8" s="90"/>
    </row>
    <row r="9" spans="1:22" ht="18" customHeight="1" x14ac:dyDescent="0.5">
      <c r="A9" s="90"/>
      <c r="B9" s="90"/>
      <c r="C9" s="90"/>
      <c r="D9" s="3"/>
      <c r="E9" s="3"/>
      <c r="F9" s="3"/>
      <c r="G9" s="3"/>
      <c r="H9" s="3"/>
      <c r="I9" s="3"/>
      <c r="J9" s="4"/>
      <c r="K9" s="5"/>
      <c r="L9" s="5"/>
      <c r="M9" s="5"/>
      <c r="N9" s="5"/>
      <c r="O9" s="3"/>
      <c r="P9" s="164" t="s">
        <v>103</v>
      </c>
      <c r="Q9" s="164"/>
      <c r="R9" s="164"/>
      <c r="S9" s="6"/>
      <c r="T9" s="9" t="s">
        <v>104</v>
      </c>
      <c r="U9" s="6"/>
      <c r="V9" s="90"/>
    </row>
    <row r="10" spans="1:22" ht="18" customHeight="1" x14ac:dyDescent="0.5">
      <c r="A10" s="90"/>
      <c r="B10" s="90"/>
      <c r="C10" s="90"/>
      <c r="D10" s="3"/>
      <c r="E10" s="3"/>
      <c r="F10" s="5" t="s">
        <v>70</v>
      </c>
      <c r="G10" s="3"/>
      <c r="H10" s="5"/>
      <c r="I10" s="3"/>
      <c r="J10" s="4"/>
      <c r="K10" s="5"/>
      <c r="L10" s="5"/>
      <c r="M10" s="5"/>
      <c r="N10" s="5"/>
      <c r="O10" s="3"/>
      <c r="P10" s="6"/>
      <c r="Q10" s="6"/>
      <c r="R10" s="6"/>
      <c r="S10" s="6"/>
      <c r="T10" s="7" t="s">
        <v>72</v>
      </c>
      <c r="U10" s="6"/>
      <c r="V10" s="90"/>
    </row>
    <row r="11" spans="1:22" ht="18" customHeight="1" x14ac:dyDescent="0.5">
      <c r="A11" s="90"/>
      <c r="B11" s="90"/>
      <c r="C11" s="90"/>
      <c r="D11" s="10" t="s">
        <v>76</v>
      </c>
      <c r="E11" s="10"/>
      <c r="F11" s="5" t="s">
        <v>77</v>
      </c>
      <c r="G11" s="3"/>
      <c r="H11" s="5" t="s">
        <v>67</v>
      </c>
      <c r="I11" s="5"/>
      <c r="J11" s="11" t="s">
        <v>78</v>
      </c>
      <c r="K11" s="5"/>
      <c r="L11" s="5" t="s">
        <v>79</v>
      </c>
      <c r="M11" s="5"/>
      <c r="N11" s="5" t="s">
        <v>105</v>
      </c>
      <c r="O11" s="3"/>
      <c r="P11" s="12" t="s">
        <v>80</v>
      </c>
      <c r="Q11" s="13"/>
      <c r="R11" s="12" t="s">
        <v>58</v>
      </c>
      <c r="S11" s="12"/>
      <c r="T11" s="14" t="s">
        <v>82</v>
      </c>
      <c r="U11" s="12"/>
      <c r="V11" s="90"/>
    </row>
    <row r="12" spans="1:22" ht="18" customHeight="1" x14ac:dyDescent="0.5">
      <c r="A12" s="90"/>
      <c r="B12" s="134" t="s">
        <v>4</v>
      </c>
      <c r="C12" s="90"/>
      <c r="D12" s="15" t="s">
        <v>86</v>
      </c>
      <c r="E12" s="16"/>
      <c r="F12" s="2" t="s">
        <v>87</v>
      </c>
      <c r="G12" s="3"/>
      <c r="H12" s="2" t="s">
        <v>79</v>
      </c>
      <c r="I12" s="17"/>
      <c r="J12" s="18" t="s">
        <v>88</v>
      </c>
      <c r="K12" s="17"/>
      <c r="L12" s="2"/>
      <c r="M12" s="17"/>
      <c r="N12" s="2" t="s">
        <v>106</v>
      </c>
      <c r="O12" s="3"/>
      <c r="P12" s="8" t="s">
        <v>89</v>
      </c>
      <c r="Q12" s="13"/>
      <c r="R12" s="8"/>
      <c r="S12" s="6"/>
      <c r="T12" s="19" t="s">
        <v>91</v>
      </c>
      <c r="U12" s="6"/>
      <c r="V12" s="134" t="s">
        <v>93</v>
      </c>
    </row>
    <row r="13" spans="1:22" ht="18" customHeight="1" x14ac:dyDescent="0.5">
      <c r="A13" s="90"/>
      <c r="B13" s="90"/>
      <c r="C13" s="17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6"/>
      <c r="Q13" s="17"/>
      <c r="R13" s="20"/>
      <c r="S13" s="20"/>
      <c r="T13" s="20"/>
      <c r="U13" s="16"/>
      <c r="V13" s="20"/>
    </row>
    <row r="14" spans="1:22" ht="18" customHeight="1" x14ac:dyDescent="0.5">
      <c r="A14" s="90" t="str">
        <f>เปลี่ยนแปลงรวม!A13</f>
        <v>ยอดคงเหลือ ณ วันที่  1 มกราคม 2568</v>
      </c>
      <c r="B14" s="85"/>
      <c r="C14" s="90"/>
      <c r="D14" s="21">
        <v>1350102558.8800001</v>
      </c>
      <c r="E14" s="21"/>
      <c r="F14" s="21">
        <v>1344904738.72</v>
      </c>
      <c r="G14" s="21"/>
      <c r="H14" s="21">
        <v>0</v>
      </c>
      <c r="I14" s="21"/>
      <c r="J14" s="3"/>
      <c r="K14" s="21"/>
      <c r="L14" s="21"/>
      <c r="M14" s="21"/>
      <c r="N14" s="21"/>
      <c r="O14" s="21"/>
      <c r="P14" s="21">
        <v>111952161.69</v>
      </c>
      <c r="Q14" s="21"/>
      <c r="R14" s="21">
        <v>584721503.51000011</v>
      </c>
      <c r="S14" s="21"/>
      <c r="T14" s="21">
        <v>0</v>
      </c>
      <c r="U14" s="21"/>
      <c r="V14" s="21">
        <f>SUM(D14:U14)</f>
        <v>3391680962.8000007</v>
      </c>
    </row>
    <row r="15" spans="1:22" ht="9.75" customHeight="1" x14ac:dyDescent="0.5">
      <c r="A15" s="90"/>
      <c r="B15" s="90"/>
      <c r="C15" s="90"/>
      <c r="D15" s="21"/>
      <c r="E15" s="21"/>
      <c r="F15" s="21"/>
      <c r="G15" s="21"/>
      <c r="H15" s="21"/>
      <c r="I15" s="21"/>
      <c r="J15" s="3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18" customHeight="1" x14ac:dyDescent="0.5">
      <c r="A16" s="90" t="s">
        <v>94</v>
      </c>
      <c r="B16" s="90"/>
      <c r="C16" s="90"/>
      <c r="D16" s="21"/>
      <c r="E16" s="21"/>
      <c r="F16" s="21"/>
      <c r="G16" s="21"/>
      <c r="H16" s="21"/>
      <c r="I16" s="21"/>
      <c r="J16" s="3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3" ht="18" customHeight="1" x14ac:dyDescent="0.5">
      <c r="A17" s="90" t="s">
        <v>107</v>
      </c>
      <c r="B17" s="85">
        <v>25</v>
      </c>
      <c r="C17" s="90"/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0</v>
      </c>
      <c r="Q17" s="21"/>
      <c r="R17" s="21">
        <v>-135003086.78999999</v>
      </c>
      <c r="S17" s="21"/>
      <c r="T17" s="21">
        <v>0</v>
      </c>
      <c r="U17" s="21"/>
      <c r="V17" s="21">
        <f>SUM(D17:U17)</f>
        <v>-135003086.78999999</v>
      </c>
    </row>
    <row r="18" spans="1:23" ht="18" customHeight="1" x14ac:dyDescent="0.5">
      <c r="A18" s="90" t="s">
        <v>205</v>
      </c>
      <c r="B18" s="90"/>
      <c r="C18" s="90"/>
      <c r="D18" s="21">
        <v>0</v>
      </c>
      <c r="E18" s="21"/>
      <c r="F18" s="21">
        <v>0</v>
      </c>
      <c r="G18" s="21"/>
      <c r="H18" s="21">
        <v>0</v>
      </c>
      <c r="I18" s="21"/>
      <c r="J18" s="21"/>
      <c r="K18" s="21"/>
      <c r="L18" s="21"/>
      <c r="M18" s="21"/>
      <c r="N18" s="21"/>
      <c r="O18" s="21"/>
      <c r="P18" s="21">
        <v>0</v>
      </c>
      <c r="Q18" s="21"/>
      <c r="R18" s="21">
        <v>-231582966.99000001</v>
      </c>
      <c r="S18" s="21"/>
      <c r="T18" s="21">
        <f>-T20</f>
        <v>-2755342.4</v>
      </c>
      <c r="U18" s="21"/>
      <c r="V18" s="21">
        <f>SUM(D18:U18)</f>
        <v>-234338309.39000002</v>
      </c>
    </row>
    <row r="19" spans="1:23" ht="18" customHeight="1" x14ac:dyDescent="0.5">
      <c r="A19" s="90" t="s">
        <v>98</v>
      </c>
      <c r="B19" s="90"/>
      <c r="C19" s="9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3" ht="18" customHeight="1" x14ac:dyDescent="0.5">
      <c r="A20" s="90" t="s">
        <v>99</v>
      </c>
      <c r="B20" s="90"/>
      <c r="C20" s="90"/>
      <c r="D20" s="21">
        <v>0</v>
      </c>
      <c r="E20" s="21"/>
      <c r="F20" s="21">
        <v>0</v>
      </c>
      <c r="G20" s="21"/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  <c r="O20" s="21"/>
      <c r="P20" s="21">
        <v>0</v>
      </c>
      <c r="Q20" s="21"/>
      <c r="R20" s="21">
        <v>-2755342.4</v>
      </c>
      <c r="S20" s="21"/>
      <c r="T20" s="21">
        <f>-R20</f>
        <v>2755342.4</v>
      </c>
      <c r="U20" s="21"/>
      <c r="V20" s="21">
        <f>SUM(D20:U20)</f>
        <v>0</v>
      </c>
    </row>
    <row r="21" spans="1:23" ht="11.25" customHeight="1" x14ac:dyDescent="0.5">
      <c r="A21" s="90"/>
      <c r="B21" s="90"/>
      <c r="C21" s="90"/>
      <c r="D21" s="22"/>
      <c r="E21" s="21"/>
      <c r="F21" s="22"/>
      <c r="G21" s="21"/>
      <c r="H21" s="22"/>
      <c r="I21" s="21"/>
      <c r="J21" s="22"/>
      <c r="K21" s="21"/>
      <c r="L21" s="22"/>
      <c r="M21" s="21"/>
      <c r="N21" s="22"/>
      <c r="O21" s="21"/>
      <c r="P21" s="22"/>
      <c r="Q21" s="21"/>
      <c r="R21" s="22"/>
      <c r="S21" s="21"/>
      <c r="T21" s="22"/>
      <c r="U21" s="21"/>
      <c r="V21" s="22"/>
    </row>
    <row r="22" spans="1:23" ht="18" customHeight="1" thickBot="1" x14ac:dyDescent="0.55000000000000004">
      <c r="A22" s="90" t="str">
        <f>เปลี่ยนแปลงรวม!A22</f>
        <v>ยอดคงเหลือ ณ วันที่ 30 มิถุนายน 2568</v>
      </c>
      <c r="B22" s="90"/>
      <c r="C22" s="90"/>
      <c r="D22" s="23">
        <f>SUM(D14:D21)</f>
        <v>1350102558.8800001</v>
      </c>
      <c r="E22" s="21"/>
      <c r="F22" s="23">
        <f>SUM(F14:F21)</f>
        <v>1344904738.72</v>
      </c>
      <c r="G22" s="21"/>
      <c r="H22" s="23">
        <f>SUM(H14:H21)</f>
        <v>0</v>
      </c>
      <c r="I22" s="21"/>
      <c r="J22" s="23">
        <f>SUM(J14:J21)</f>
        <v>0</v>
      </c>
      <c r="K22" s="21"/>
      <c r="L22" s="23">
        <f>SUM(L14:L21)</f>
        <v>0</v>
      </c>
      <c r="M22" s="21"/>
      <c r="N22" s="23">
        <f>SUM(N14:N21)</f>
        <v>0</v>
      </c>
      <c r="O22" s="21"/>
      <c r="P22" s="23">
        <f>SUM(P14:P21)</f>
        <v>111952161.69</v>
      </c>
      <c r="Q22" s="21"/>
      <c r="R22" s="23">
        <f>SUM(R14:R21)</f>
        <v>215380107.33000013</v>
      </c>
      <c r="S22" s="21"/>
      <c r="T22" s="23">
        <f>SUM(T14:T21)</f>
        <v>0</v>
      </c>
      <c r="U22" s="21"/>
      <c r="V22" s="23">
        <f>SUM(V14:V21)</f>
        <v>3022339566.6200008</v>
      </c>
      <c r="W22" s="151"/>
    </row>
    <row r="23" spans="1:23" ht="13.5" customHeight="1" thickTop="1" x14ac:dyDescent="0.5">
      <c r="A23" s="90"/>
      <c r="B23" s="85"/>
      <c r="C23" s="90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3"/>
      <c r="U23" s="96"/>
      <c r="V23" s="96"/>
    </row>
    <row r="24" spans="1:23" ht="18" customHeight="1" x14ac:dyDescent="0.5">
      <c r="A24" s="90" t="str">
        <f>เปลี่ยนแปลงรวม!A24</f>
        <v>ยอดคงเหลือ ณ วันที่  1 มกราคม 2569</v>
      </c>
      <c r="B24" s="85"/>
      <c r="C24" s="90"/>
      <c r="D24" s="21">
        <v>1350102558.8800001</v>
      </c>
      <c r="E24" s="21"/>
      <c r="F24" s="21">
        <v>1344904738.72</v>
      </c>
      <c r="G24" s="21"/>
      <c r="H24" s="21">
        <v>0</v>
      </c>
      <c r="I24" s="21"/>
      <c r="J24" s="3"/>
      <c r="K24" s="21"/>
      <c r="L24" s="21"/>
      <c r="M24" s="21"/>
      <c r="N24" s="21"/>
      <c r="O24" s="21"/>
      <c r="P24" s="21">
        <v>111952161.69</v>
      </c>
      <c r="Q24" s="21"/>
      <c r="R24" s="21">
        <v>-89147120.579999954</v>
      </c>
      <c r="S24" s="21"/>
      <c r="T24" s="21">
        <v>0</v>
      </c>
      <c r="U24" s="21"/>
      <c r="V24" s="21">
        <f>SUM(D24:U24)</f>
        <v>2717812338.7100005</v>
      </c>
    </row>
    <row r="25" spans="1:23" ht="7.5" customHeight="1" x14ac:dyDescent="0.5">
      <c r="A25" s="90"/>
      <c r="B25" s="90"/>
      <c r="C25" s="90"/>
      <c r="D25" s="21"/>
      <c r="E25" s="21"/>
      <c r="F25" s="21"/>
      <c r="G25" s="21"/>
      <c r="H25" s="21"/>
      <c r="I25" s="21"/>
      <c r="J25" s="3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3" ht="18" customHeight="1" x14ac:dyDescent="0.5">
      <c r="A26" s="90" t="s">
        <v>94</v>
      </c>
      <c r="B26" s="90"/>
      <c r="C26" s="90"/>
      <c r="D26" s="21"/>
      <c r="E26" s="21"/>
      <c r="F26" s="21"/>
      <c r="G26" s="21"/>
      <c r="H26" s="21"/>
      <c r="I26" s="21"/>
      <c r="J26" s="3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3" ht="18" customHeight="1" x14ac:dyDescent="0.5">
      <c r="A27" s="90" t="s">
        <v>242</v>
      </c>
      <c r="B27" s="85">
        <v>24</v>
      </c>
      <c r="C27" s="90"/>
      <c r="D27" s="21">
        <v>0</v>
      </c>
      <c r="E27" s="21"/>
      <c r="F27" s="21">
        <v>0</v>
      </c>
      <c r="G27" s="21"/>
      <c r="H27" s="21">
        <v>251.97</v>
      </c>
      <c r="I27" s="21"/>
      <c r="J27" s="3"/>
      <c r="K27" s="21"/>
      <c r="L27" s="21"/>
      <c r="M27" s="21"/>
      <c r="N27" s="21"/>
      <c r="O27" s="21"/>
      <c r="P27" s="21">
        <v>0</v>
      </c>
      <c r="Q27" s="21"/>
      <c r="R27" s="21">
        <v>0</v>
      </c>
      <c r="S27" s="21"/>
      <c r="T27" s="21">
        <v>0</v>
      </c>
      <c r="U27" s="21"/>
      <c r="V27" s="21">
        <f>SUM(D27:U27)</f>
        <v>251.97</v>
      </c>
    </row>
    <row r="28" spans="1:23" ht="18" customHeight="1" x14ac:dyDescent="0.5">
      <c r="A28" s="90" t="s">
        <v>205</v>
      </c>
      <c r="B28" s="90"/>
      <c r="C28" s="90"/>
      <c r="D28" s="21">
        <v>0</v>
      </c>
      <c r="E28" s="21"/>
      <c r="F28" s="21">
        <v>0</v>
      </c>
      <c r="G28" s="21"/>
      <c r="H28" s="21">
        <v>0</v>
      </c>
      <c r="I28" s="21"/>
      <c r="J28" s="21"/>
      <c r="K28" s="21"/>
      <c r="L28" s="21"/>
      <c r="M28" s="21"/>
      <c r="N28" s="21"/>
      <c r="O28" s="21"/>
      <c r="P28" s="21">
        <v>0</v>
      </c>
      <c r="Q28" s="21"/>
      <c r="R28" s="21">
        <f>'งบกำไรขาดทุน Q2_69'!J135</f>
        <v>18929491.730000008</v>
      </c>
      <c r="S28" s="21"/>
      <c r="T28" s="21">
        <v>0</v>
      </c>
      <c r="U28" s="21"/>
      <c r="V28" s="21">
        <f>SUM(D28:U28)</f>
        <v>18929491.730000008</v>
      </c>
    </row>
    <row r="29" spans="1:23" ht="18" customHeight="1" x14ac:dyDescent="0.5">
      <c r="A29" s="90" t="s">
        <v>238</v>
      </c>
      <c r="B29" s="85">
        <v>23</v>
      </c>
      <c r="C29" s="90"/>
      <c r="D29" s="21">
        <v>0</v>
      </c>
      <c r="E29" s="21"/>
      <c r="F29" s="21">
        <v>-89147120.579999998</v>
      </c>
      <c r="G29" s="21"/>
      <c r="H29" s="21">
        <v>0</v>
      </c>
      <c r="I29" s="21"/>
      <c r="J29" s="21">
        <v>0</v>
      </c>
      <c r="K29" s="21"/>
      <c r="L29" s="21">
        <v>0</v>
      </c>
      <c r="M29" s="21"/>
      <c r="N29" s="21">
        <v>0</v>
      </c>
      <c r="O29" s="21"/>
      <c r="P29" s="21">
        <v>0</v>
      </c>
      <c r="Q29" s="21"/>
      <c r="R29" s="21">
        <f>-F29</f>
        <v>89147120.579999998</v>
      </c>
      <c r="S29" s="21"/>
      <c r="T29" s="21">
        <v>0</v>
      </c>
      <c r="U29" s="21"/>
      <c r="V29" s="21">
        <f>SUM(D29:U29)</f>
        <v>0</v>
      </c>
    </row>
    <row r="30" spans="1:23" ht="10.5" customHeight="1" x14ac:dyDescent="0.5">
      <c r="A30" s="90"/>
      <c r="B30" s="90"/>
      <c r="C30" s="90"/>
      <c r="D30" s="22"/>
      <c r="E30" s="21"/>
      <c r="F30" s="22"/>
      <c r="G30" s="21"/>
      <c r="H30" s="22"/>
      <c r="I30" s="21"/>
      <c r="J30" s="22"/>
      <c r="K30" s="21"/>
      <c r="L30" s="22"/>
      <c r="M30" s="21"/>
      <c r="N30" s="22"/>
      <c r="O30" s="21"/>
      <c r="P30" s="22"/>
      <c r="Q30" s="21"/>
      <c r="R30" s="22"/>
      <c r="S30" s="21"/>
      <c r="T30" s="22"/>
      <c r="U30" s="21"/>
      <c r="V30" s="22"/>
    </row>
    <row r="31" spans="1:23" ht="18" customHeight="1" thickBot="1" x14ac:dyDescent="0.55000000000000004">
      <c r="A31" s="90" t="str">
        <f>เปลี่ยนแปลงรวม!A31</f>
        <v>ยอดคงเหลือ ณ วันที่ 30 มิถุนายน 2569</v>
      </c>
      <c r="B31" s="90"/>
      <c r="C31" s="90"/>
      <c r="D31" s="23">
        <f>SUM(D24:D30)</f>
        <v>1350102558.8800001</v>
      </c>
      <c r="E31" s="21"/>
      <c r="F31" s="23">
        <f>SUM(F24:F30)</f>
        <v>1255757618.1400001</v>
      </c>
      <c r="G31" s="21"/>
      <c r="H31" s="23">
        <f>SUM(H24:H30)</f>
        <v>251.97</v>
      </c>
      <c r="I31" s="21"/>
      <c r="J31" s="23">
        <f>SUM(J24:J30)</f>
        <v>0</v>
      </c>
      <c r="K31" s="21"/>
      <c r="L31" s="23">
        <f>SUM(L24:L30)</f>
        <v>0</v>
      </c>
      <c r="M31" s="21"/>
      <c r="N31" s="23">
        <f>SUM(N24:N30)</f>
        <v>0</v>
      </c>
      <c r="O31" s="21"/>
      <c r="P31" s="23">
        <f>SUM(P24:P30)</f>
        <v>111952161.69</v>
      </c>
      <c r="Q31" s="21"/>
      <c r="R31" s="23">
        <f>SUM(R24:R30)</f>
        <v>18929491.730000049</v>
      </c>
      <c r="S31" s="21"/>
      <c r="T31" s="23">
        <f>SUM(T24:T30)</f>
        <v>0</v>
      </c>
      <c r="U31" s="21"/>
      <c r="V31" s="23">
        <f>SUM(V24:V30)</f>
        <v>2736742082.4100003</v>
      </c>
      <c r="W31" s="151">
        <f>'งบฐานะการเงิน Q2_69'!J120-V31</f>
        <v>0</v>
      </c>
    </row>
    <row r="32" spans="1:23" ht="18" customHeight="1" thickTop="1" x14ac:dyDescent="0.5">
      <c r="A32" s="90"/>
      <c r="B32" s="90"/>
      <c r="C32" s="9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18" customHeight="1" x14ac:dyDescent="0.5">
      <c r="A33" s="90" t="s">
        <v>173</v>
      </c>
      <c r="B33" s="90"/>
      <c r="C33" s="90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18" customHeight="1" x14ac:dyDescent="0.5">
      <c r="A34" s="97" t="s">
        <v>100</v>
      </c>
      <c r="B34" s="152"/>
      <c r="C34" s="85"/>
      <c r="D34" s="97"/>
      <c r="E34" s="85"/>
      <c r="F34" s="85"/>
      <c r="G34" s="85"/>
      <c r="H34" s="152"/>
      <c r="I34" s="97"/>
      <c r="J34" s="97"/>
      <c r="K34" s="97"/>
      <c r="L34" s="97"/>
      <c r="M34" s="97"/>
      <c r="N34" s="97"/>
      <c r="O34" s="85"/>
      <c r="P34" s="97" t="s">
        <v>100</v>
      </c>
      <c r="Q34" s="85"/>
      <c r="R34" s="85"/>
      <c r="S34" s="85"/>
      <c r="T34" s="85"/>
      <c r="U34" s="85"/>
      <c r="V34" s="85"/>
    </row>
    <row r="35" spans="1:22" ht="10.5" customHeight="1" x14ac:dyDescent="0.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</row>
  </sheetData>
  <mergeCells count="9">
    <mergeCell ref="A35:V35"/>
    <mergeCell ref="P8:R8"/>
    <mergeCell ref="P9:R9"/>
    <mergeCell ref="R1:V1"/>
    <mergeCell ref="A2:V2"/>
    <mergeCell ref="A3:V3"/>
    <mergeCell ref="A4:V4"/>
    <mergeCell ref="A5:V5"/>
    <mergeCell ref="D7:V7"/>
  </mergeCells>
  <pageMargins left="1.01" right="0.32" top="0.31" bottom="0.26" header="0.2" footer="0.19"/>
  <pageSetup paperSize="9" scale="94" firstPageNumber="5" fitToHeight="0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9CC4-0AFF-4520-8892-707499A56380}">
  <sheetPr codeName="Sheet4">
    <pageSetUpPr fitToPage="1"/>
  </sheetPr>
  <dimension ref="A1:L193"/>
  <sheetViews>
    <sheetView view="pageBreakPreview" zoomScaleNormal="100" zoomScaleSheetLayoutView="100" workbookViewId="0">
      <selection activeCell="P21" sqref="P21"/>
    </sheetView>
  </sheetViews>
  <sheetFormatPr defaultColWidth="9" defaultRowHeight="18" customHeight="1" x14ac:dyDescent="0.5"/>
  <cols>
    <col min="1" max="2" width="2.85546875" style="90" customWidth="1"/>
    <col min="3" max="3" width="45.42578125" style="90" customWidth="1"/>
    <col min="4" max="4" width="6.85546875" style="85" bestFit="1" customWidth="1"/>
    <col min="5" max="5" width="0.85546875" style="85" customWidth="1"/>
    <col min="6" max="6" width="14.85546875" style="85" customWidth="1"/>
    <col min="7" max="7" width="0.85546875" style="85" customWidth="1"/>
    <col min="8" max="8" width="14.85546875" style="85" customWidth="1"/>
    <col min="9" max="9" width="0.85546875" style="90" customWidth="1"/>
    <col min="10" max="10" width="14.85546875" style="28" customWidth="1"/>
    <col min="11" max="11" width="0.85546875" style="90" customWidth="1"/>
    <col min="12" max="12" width="14.85546875" style="28" customWidth="1"/>
    <col min="13" max="219" width="9.140625" style="106"/>
    <col min="220" max="221" width="2.85546875" style="106" customWidth="1"/>
    <col min="222" max="222" width="43.140625" style="106" customWidth="1"/>
    <col min="223" max="223" width="6.140625" style="106" customWidth="1"/>
    <col min="224" max="224" width="0.85546875" style="106" customWidth="1"/>
    <col min="225" max="225" width="20.85546875" style="106" customWidth="1"/>
    <col min="226" max="226" width="0.85546875" style="106" customWidth="1"/>
    <col min="227" max="227" width="12.85546875" style="106" bestFit="1" customWidth="1"/>
    <col min="228" max="228" width="0.85546875" style="106" customWidth="1"/>
    <col min="229" max="229" width="12.85546875" style="106" customWidth="1"/>
    <col min="230" max="230" width="0.85546875" style="106" customWidth="1"/>
    <col min="231" max="231" width="12.85546875" style="106" bestFit="1" customWidth="1"/>
    <col min="232" max="232" width="14.140625" style="106" bestFit="1" customWidth="1"/>
    <col min="233" max="233" width="11.5703125" style="106" bestFit="1" customWidth="1"/>
    <col min="234" max="475" width="9.140625" style="106"/>
    <col min="476" max="477" width="2.85546875" style="106" customWidth="1"/>
    <col min="478" max="478" width="43.140625" style="106" customWidth="1"/>
    <col min="479" max="479" width="6.140625" style="106" customWidth="1"/>
    <col min="480" max="480" width="0.85546875" style="106" customWidth="1"/>
    <col min="481" max="481" width="20.85546875" style="106" customWidth="1"/>
    <col min="482" max="482" width="0.85546875" style="106" customWidth="1"/>
    <col min="483" max="483" width="12.85546875" style="106" bestFit="1" customWidth="1"/>
    <col min="484" max="484" width="0.85546875" style="106" customWidth="1"/>
    <col min="485" max="485" width="12.85546875" style="106" customWidth="1"/>
    <col min="486" max="486" width="0.85546875" style="106" customWidth="1"/>
    <col min="487" max="487" width="12.85546875" style="106" bestFit="1" customWidth="1"/>
    <col min="488" max="488" width="14.140625" style="106" bestFit="1" customWidth="1"/>
    <col min="489" max="489" width="11.5703125" style="106" bestFit="1" customWidth="1"/>
    <col min="490" max="731" width="9.140625" style="106"/>
    <col min="732" max="733" width="2.85546875" style="106" customWidth="1"/>
    <col min="734" max="734" width="43.140625" style="106" customWidth="1"/>
    <col min="735" max="735" width="6.140625" style="106" customWidth="1"/>
    <col min="736" max="736" width="0.85546875" style="106" customWidth="1"/>
    <col min="737" max="737" width="20.85546875" style="106" customWidth="1"/>
    <col min="738" max="738" width="0.85546875" style="106" customWidth="1"/>
    <col min="739" max="739" width="12.85546875" style="106" bestFit="1" customWidth="1"/>
    <col min="740" max="740" width="0.85546875" style="106" customWidth="1"/>
    <col min="741" max="741" width="12.85546875" style="106" customWidth="1"/>
    <col min="742" max="742" width="0.85546875" style="106" customWidth="1"/>
    <col min="743" max="743" width="12.85546875" style="106" bestFit="1" customWidth="1"/>
    <col min="744" max="744" width="14.140625" style="106" bestFit="1" customWidth="1"/>
    <col min="745" max="745" width="11.5703125" style="106" bestFit="1" customWidth="1"/>
    <col min="746" max="987" width="9.140625" style="106"/>
    <col min="988" max="989" width="2.85546875" style="106" customWidth="1"/>
    <col min="990" max="990" width="43.140625" style="106" customWidth="1"/>
    <col min="991" max="991" width="6.140625" style="106" customWidth="1"/>
    <col min="992" max="992" width="0.85546875" style="106" customWidth="1"/>
    <col min="993" max="993" width="20.85546875" style="106" customWidth="1"/>
    <col min="994" max="994" width="0.85546875" style="106" customWidth="1"/>
    <col min="995" max="995" width="12.85546875" style="106" bestFit="1" customWidth="1"/>
    <col min="996" max="996" width="0.85546875" style="106" customWidth="1"/>
    <col min="997" max="997" width="12.85546875" style="106" customWidth="1"/>
    <col min="998" max="998" width="0.85546875" style="106" customWidth="1"/>
    <col min="999" max="999" width="12.85546875" style="106" bestFit="1" customWidth="1"/>
    <col min="1000" max="1000" width="14.140625" style="106" bestFit="1" customWidth="1"/>
    <col min="1001" max="1001" width="11.5703125" style="106" bestFit="1" customWidth="1"/>
    <col min="1002" max="1243" width="9.140625" style="106"/>
    <col min="1244" max="1245" width="2.85546875" style="106" customWidth="1"/>
    <col min="1246" max="1246" width="43.140625" style="106" customWidth="1"/>
    <col min="1247" max="1247" width="6.140625" style="106" customWidth="1"/>
    <col min="1248" max="1248" width="0.85546875" style="106" customWidth="1"/>
    <col min="1249" max="1249" width="20.85546875" style="106" customWidth="1"/>
    <col min="1250" max="1250" width="0.85546875" style="106" customWidth="1"/>
    <col min="1251" max="1251" width="12.85546875" style="106" bestFit="1" customWidth="1"/>
    <col min="1252" max="1252" width="0.85546875" style="106" customWidth="1"/>
    <col min="1253" max="1253" width="12.85546875" style="106" customWidth="1"/>
    <col min="1254" max="1254" width="0.85546875" style="106" customWidth="1"/>
    <col min="1255" max="1255" width="12.85546875" style="106" bestFit="1" customWidth="1"/>
    <col min="1256" max="1256" width="14.140625" style="106" bestFit="1" customWidth="1"/>
    <col min="1257" max="1257" width="11.5703125" style="106" bestFit="1" customWidth="1"/>
    <col min="1258" max="1499" width="9.140625" style="106"/>
    <col min="1500" max="1501" width="2.85546875" style="106" customWidth="1"/>
    <col min="1502" max="1502" width="43.140625" style="106" customWidth="1"/>
    <col min="1503" max="1503" width="6.140625" style="106" customWidth="1"/>
    <col min="1504" max="1504" width="0.85546875" style="106" customWidth="1"/>
    <col min="1505" max="1505" width="20.85546875" style="106" customWidth="1"/>
    <col min="1506" max="1506" width="0.85546875" style="106" customWidth="1"/>
    <col min="1507" max="1507" width="12.85546875" style="106" bestFit="1" customWidth="1"/>
    <col min="1508" max="1508" width="0.85546875" style="106" customWidth="1"/>
    <col min="1509" max="1509" width="12.85546875" style="106" customWidth="1"/>
    <col min="1510" max="1510" width="0.85546875" style="106" customWidth="1"/>
    <col min="1511" max="1511" width="12.85546875" style="106" bestFit="1" customWidth="1"/>
    <col min="1512" max="1512" width="14.140625" style="106" bestFit="1" customWidth="1"/>
    <col min="1513" max="1513" width="11.5703125" style="106" bestFit="1" customWidth="1"/>
    <col min="1514" max="1755" width="9.140625" style="106"/>
    <col min="1756" max="1757" width="2.85546875" style="106" customWidth="1"/>
    <col min="1758" max="1758" width="43.140625" style="106" customWidth="1"/>
    <col min="1759" max="1759" width="6.140625" style="106" customWidth="1"/>
    <col min="1760" max="1760" width="0.85546875" style="106" customWidth="1"/>
    <col min="1761" max="1761" width="20.85546875" style="106" customWidth="1"/>
    <col min="1762" max="1762" width="0.85546875" style="106" customWidth="1"/>
    <col min="1763" max="1763" width="12.85546875" style="106" bestFit="1" customWidth="1"/>
    <col min="1764" max="1764" width="0.85546875" style="106" customWidth="1"/>
    <col min="1765" max="1765" width="12.85546875" style="106" customWidth="1"/>
    <col min="1766" max="1766" width="0.85546875" style="106" customWidth="1"/>
    <col min="1767" max="1767" width="12.85546875" style="106" bestFit="1" customWidth="1"/>
    <col min="1768" max="1768" width="14.140625" style="106" bestFit="1" customWidth="1"/>
    <col min="1769" max="1769" width="11.5703125" style="106" bestFit="1" customWidth="1"/>
    <col min="1770" max="2011" width="9.140625" style="106"/>
    <col min="2012" max="2013" width="2.85546875" style="106" customWidth="1"/>
    <col min="2014" max="2014" width="43.140625" style="106" customWidth="1"/>
    <col min="2015" max="2015" width="6.140625" style="106" customWidth="1"/>
    <col min="2016" max="2016" width="0.85546875" style="106" customWidth="1"/>
    <col min="2017" max="2017" width="20.85546875" style="106" customWidth="1"/>
    <col min="2018" max="2018" width="0.85546875" style="106" customWidth="1"/>
    <col min="2019" max="2019" width="12.85546875" style="106" bestFit="1" customWidth="1"/>
    <col min="2020" max="2020" width="0.85546875" style="106" customWidth="1"/>
    <col min="2021" max="2021" width="12.85546875" style="106" customWidth="1"/>
    <col min="2022" max="2022" width="0.85546875" style="106" customWidth="1"/>
    <col min="2023" max="2023" width="12.85546875" style="106" bestFit="1" customWidth="1"/>
    <col min="2024" max="2024" width="14.140625" style="106" bestFit="1" customWidth="1"/>
    <col min="2025" max="2025" width="11.5703125" style="106" bestFit="1" customWidth="1"/>
    <col min="2026" max="2267" width="9.140625" style="106"/>
    <col min="2268" max="2269" width="2.85546875" style="106" customWidth="1"/>
    <col min="2270" max="2270" width="43.140625" style="106" customWidth="1"/>
    <col min="2271" max="2271" width="6.140625" style="106" customWidth="1"/>
    <col min="2272" max="2272" width="0.85546875" style="106" customWidth="1"/>
    <col min="2273" max="2273" width="20.85546875" style="106" customWidth="1"/>
    <col min="2274" max="2274" width="0.85546875" style="106" customWidth="1"/>
    <col min="2275" max="2275" width="12.85546875" style="106" bestFit="1" customWidth="1"/>
    <col min="2276" max="2276" width="0.85546875" style="106" customWidth="1"/>
    <col min="2277" max="2277" width="12.85546875" style="106" customWidth="1"/>
    <col min="2278" max="2278" width="0.85546875" style="106" customWidth="1"/>
    <col min="2279" max="2279" width="12.85546875" style="106" bestFit="1" customWidth="1"/>
    <col min="2280" max="2280" width="14.140625" style="106" bestFit="1" customWidth="1"/>
    <col min="2281" max="2281" width="11.5703125" style="106" bestFit="1" customWidth="1"/>
    <col min="2282" max="2523" width="9.140625" style="106"/>
    <col min="2524" max="2525" width="2.85546875" style="106" customWidth="1"/>
    <col min="2526" max="2526" width="43.140625" style="106" customWidth="1"/>
    <col min="2527" max="2527" width="6.140625" style="106" customWidth="1"/>
    <col min="2528" max="2528" width="0.85546875" style="106" customWidth="1"/>
    <col min="2529" max="2529" width="20.85546875" style="106" customWidth="1"/>
    <col min="2530" max="2530" width="0.85546875" style="106" customWidth="1"/>
    <col min="2531" max="2531" width="12.85546875" style="106" bestFit="1" customWidth="1"/>
    <col min="2532" max="2532" width="0.85546875" style="106" customWidth="1"/>
    <col min="2533" max="2533" width="12.85546875" style="106" customWidth="1"/>
    <col min="2534" max="2534" width="0.85546875" style="106" customWidth="1"/>
    <col min="2535" max="2535" width="12.85546875" style="106" bestFit="1" customWidth="1"/>
    <col min="2536" max="2536" width="14.140625" style="106" bestFit="1" customWidth="1"/>
    <col min="2537" max="2537" width="11.5703125" style="106" bestFit="1" customWidth="1"/>
    <col min="2538" max="2779" width="9.140625" style="106"/>
    <col min="2780" max="2781" width="2.85546875" style="106" customWidth="1"/>
    <col min="2782" max="2782" width="43.140625" style="106" customWidth="1"/>
    <col min="2783" max="2783" width="6.140625" style="106" customWidth="1"/>
    <col min="2784" max="2784" width="0.85546875" style="106" customWidth="1"/>
    <col min="2785" max="2785" width="20.85546875" style="106" customWidth="1"/>
    <col min="2786" max="2786" width="0.85546875" style="106" customWidth="1"/>
    <col min="2787" max="2787" width="12.85546875" style="106" bestFit="1" customWidth="1"/>
    <col min="2788" max="2788" width="0.85546875" style="106" customWidth="1"/>
    <col min="2789" max="2789" width="12.85546875" style="106" customWidth="1"/>
    <col min="2790" max="2790" width="0.85546875" style="106" customWidth="1"/>
    <col min="2791" max="2791" width="12.85546875" style="106" bestFit="1" customWidth="1"/>
    <col min="2792" max="2792" width="14.140625" style="106" bestFit="1" customWidth="1"/>
    <col min="2793" max="2793" width="11.5703125" style="106" bestFit="1" customWidth="1"/>
    <col min="2794" max="3035" width="9.140625" style="106"/>
    <col min="3036" max="3037" width="2.85546875" style="106" customWidth="1"/>
    <col min="3038" max="3038" width="43.140625" style="106" customWidth="1"/>
    <col min="3039" max="3039" width="6.140625" style="106" customWidth="1"/>
    <col min="3040" max="3040" width="0.85546875" style="106" customWidth="1"/>
    <col min="3041" max="3041" width="20.85546875" style="106" customWidth="1"/>
    <col min="3042" max="3042" width="0.85546875" style="106" customWidth="1"/>
    <col min="3043" max="3043" width="12.85546875" style="106" bestFit="1" customWidth="1"/>
    <col min="3044" max="3044" width="0.85546875" style="106" customWidth="1"/>
    <col min="3045" max="3045" width="12.85546875" style="106" customWidth="1"/>
    <col min="3046" max="3046" width="0.85546875" style="106" customWidth="1"/>
    <col min="3047" max="3047" width="12.85546875" style="106" bestFit="1" customWidth="1"/>
    <col min="3048" max="3048" width="14.140625" style="106" bestFit="1" customWidth="1"/>
    <col min="3049" max="3049" width="11.5703125" style="106" bestFit="1" customWidth="1"/>
    <col min="3050" max="3291" width="9.140625" style="106"/>
    <col min="3292" max="3293" width="2.85546875" style="106" customWidth="1"/>
    <col min="3294" max="3294" width="43.140625" style="106" customWidth="1"/>
    <col min="3295" max="3295" width="6.140625" style="106" customWidth="1"/>
    <col min="3296" max="3296" width="0.85546875" style="106" customWidth="1"/>
    <col min="3297" max="3297" width="20.85546875" style="106" customWidth="1"/>
    <col min="3298" max="3298" width="0.85546875" style="106" customWidth="1"/>
    <col min="3299" max="3299" width="12.85546875" style="106" bestFit="1" customWidth="1"/>
    <col min="3300" max="3300" width="0.85546875" style="106" customWidth="1"/>
    <col min="3301" max="3301" width="12.85546875" style="106" customWidth="1"/>
    <col min="3302" max="3302" width="0.85546875" style="106" customWidth="1"/>
    <col min="3303" max="3303" width="12.85546875" style="106" bestFit="1" customWidth="1"/>
    <col min="3304" max="3304" width="14.140625" style="106" bestFit="1" customWidth="1"/>
    <col min="3305" max="3305" width="11.5703125" style="106" bestFit="1" customWidth="1"/>
    <col min="3306" max="3547" width="9.140625" style="106"/>
    <col min="3548" max="3549" width="2.85546875" style="106" customWidth="1"/>
    <col min="3550" max="3550" width="43.140625" style="106" customWidth="1"/>
    <col min="3551" max="3551" width="6.140625" style="106" customWidth="1"/>
    <col min="3552" max="3552" width="0.85546875" style="106" customWidth="1"/>
    <col min="3553" max="3553" width="20.85546875" style="106" customWidth="1"/>
    <col min="3554" max="3554" width="0.85546875" style="106" customWidth="1"/>
    <col min="3555" max="3555" width="12.85546875" style="106" bestFit="1" customWidth="1"/>
    <col min="3556" max="3556" width="0.85546875" style="106" customWidth="1"/>
    <col min="3557" max="3557" width="12.85546875" style="106" customWidth="1"/>
    <col min="3558" max="3558" width="0.85546875" style="106" customWidth="1"/>
    <col min="3559" max="3559" width="12.85546875" style="106" bestFit="1" customWidth="1"/>
    <col min="3560" max="3560" width="14.140625" style="106" bestFit="1" customWidth="1"/>
    <col min="3561" max="3561" width="11.5703125" style="106" bestFit="1" customWidth="1"/>
    <col min="3562" max="3803" width="9.140625" style="106"/>
    <col min="3804" max="3805" width="2.85546875" style="106" customWidth="1"/>
    <col min="3806" max="3806" width="43.140625" style="106" customWidth="1"/>
    <col min="3807" max="3807" width="6.140625" style="106" customWidth="1"/>
    <col min="3808" max="3808" width="0.85546875" style="106" customWidth="1"/>
    <col min="3809" max="3809" width="20.85546875" style="106" customWidth="1"/>
    <col min="3810" max="3810" width="0.85546875" style="106" customWidth="1"/>
    <col min="3811" max="3811" width="12.85546875" style="106" bestFit="1" customWidth="1"/>
    <col min="3812" max="3812" width="0.85546875" style="106" customWidth="1"/>
    <col min="3813" max="3813" width="12.85546875" style="106" customWidth="1"/>
    <col min="3814" max="3814" width="0.85546875" style="106" customWidth="1"/>
    <col min="3815" max="3815" width="12.85546875" style="106" bestFit="1" customWidth="1"/>
    <col min="3816" max="3816" width="14.140625" style="106" bestFit="1" customWidth="1"/>
    <col min="3817" max="3817" width="11.5703125" style="106" bestFit="1" customWidth="1"/>
    <col min="3818" max="4059" width="9.140625" style="106"/>
    <col min="4060" max="4061" width="2.85546875" style="106" customWidth="1"/>
    <col min="4062" max="4062" width="43.140625" style="106" customWidth="1"/>
    <col min="4063" max="4063" width="6.140625" style="106" customWidth="1"/>
    <col min="4064" max="4064" width="0.85546875" style="106" customWidth="1"/>
    <col min="4065" max="4065" width="20.85546875" style="106" customWidth="1"/>
    <col min="4066" max="4066" width="0.85546875" style="106" customWidth="1"/>
    <col min="4067" max="4067" width="12.85546875" style="106" bestFit="1" customWidth="1"/>
    <col min="4068" max="4068" width="0.85546875" style="106" customWidth="1"/>
    <col min="4069" max="4069" width="12.85546875" style="106" customWidth="1"/>
    <col min="4070" max="4070" width="0.85546875" style="106" customWidth="1"/>
    <col min="4071" max="4071" width="12.85546875" style="106" bestFit="1" customWidth="1"/>
    <col min="4072" max="4072" width="14.140625" style="106" bestFit="1" customWidth="1"/>
    <col min="4073" max="4073" width="11.5703125" style="106" bestFit="1" customWidth="1"/>
    <col min="4074" max="4315" width="9.140625" style="106"/>
    <col min="4316" max="4317" width="2.85546875" style="106" customWidth="1"/>
    <col min="4318" max="4318" width="43.140625" style="106" customWidth="1"/>
    <col min="4319" max="4319" width="6.140625" style="106" customWidth="1"/>
    <col min="4320" max="4320" width="0.85546875" style="106" customWidth="1"/>
    <col min="4321" max="4321" width="20.85546875" style="106" customWidth="1"/>
    <col min="4322" max="4322" width="0.85546875" style="106" customWidth="1"/>
    <col min="4323" max="4323" width="12.85546875" style="106" bestFit="1" customWidth="1"/>
    <col min="4324" max="4324" width="0.85546875" style="106" customWidth="1"/>
    <col min="4325" max="4325" width="12.85546875" style="106" customWidth="1"/>
    <col min="4326" max="4326" width="0.85546875" style="106" customWidth="1"/>
    <col min="4327" max="4327" width="12.85546875" style="106" bestFit="1" customWidth="1"/>
    <col min="4328" max="4328" width="14.140625" style="106" bestFit="1" customWidth="1"/>
    <col min="4329" max="4329" width="11.5703125" style="106" bestFit="1" customWidth="1"/>
    <col min="4330" max="4571" width="9.140625" style="106"/>
    <col min="4572" max="4573" width="2.85546875" style="106" customWidth="1"/>
    <col min="4574" max="4574" width="43.140625" style="106" customWidth="1"/>
    <col min="4575" max="4575" width="6.140625" style="106" customWidth="1"/>
    <col min="4576" max="4576" width="0.85546875" style="106" customWidth="1"/>
    <col min="4577" max="4577" width="20.85546875" style="106" customWidth="1"/>
    <col min="4578" max="4578" width="0.85546875" style="106" customWidth="1"/>
    <col min="4579" max="4579" width="12.85546875" style="106" bestFit="1" customWidth="1"/>
    <col min="4580" max="4580" width="0.85546875" style="106" customWidth="1"/>
    <col min="4581" max="4581" width="12.85546875" style="106" customWidth="1"/>
    <col min="4582" max="4582" width="0.85546875" style="106" customWidth="1"/>
    <col min="4583" max="4583" width="12.85546875" style="106" bestFit="1" customWidth="1"/>
    <col min="4584" max="4584" width="14.140625" style="106" bestFit="1" customWidth="1"/>
    <col min="4585" max="4585" width="11.5703125" style="106" bestFit="1" customWidth="1"/>
    <col min="4586" max="4827" width="9.140625" style="106"/>
    <col min="4828" max="4829" width="2.85546875" style="106" customWidth="1"/>
    <col min="4830" max="4830" width="43.140625" style="106" customWidth="1"/>
    <col min="4831" max="4831" width="6.140625" style="106" customWidth="1"/>
    <col min="4832" max="4832" width="0.85546875" style="106" customWidth="1"/>
    <col min="4833" max="4833" width="20.85546875" style="106" customWidth="1"/>
    <col min="4834" max="4834" width="0.85546875" style="106" customWidth="1"/>
    <col min="4835" max="4835" width="12.85546875" style="106" bestFit="1" customWidth="1"/>
    <col min="4836" max="4836" width="0.85546875" style="106" customWidth="1"/>
    <col min="4837" max="4837" width="12.85546875" style="106" customWidth="1"/>
    <col min="4838" max="4838" width="0.85546875" style="106" customWidth="1"/>
    <col min="4839" max="4839" width="12.85546875" style="106" bestFit="1" customWidth="1"/>
    <col min="4840" max="4840" width="14.140625" style="106" bestFit="1" customWidth="1"/>
    <col min="4841" max="4841" width="11.5703125" style="106" bestFit="1" customWidth="1"/>
    <col min="4842" max="5083" width="9.140625" style="106"/>
    <col min="5084" max="5085" width="2.85546875" style="106" customWidth="1"/>
    <col min="5086" max="5086" width="43.140625" style="106" customWidth="1"/>
    <col min="5087" max="5087" width="6.140625" style="106" customWidth="1"/>
    <col min="5088" max="5088" width="0.85546875" style="106" customWidth="1"/>
    <col min="5089" max="5089" width="20.85546875" style="106" customWidth="1"/>
    <col min="5090" max="5090" width="0.85546875" style="106" customWidth="1"/>
    <col min="5091" max="5091" width="12.85546875" style="106" bestFit="1" customWidth="1"/>
    <col min="5092" max="5092" width="0.85546875" style="106" customWidth="1"/>
    <col min="5093" max="5093" width="12.85546875" style="106" customWidth="1"/>
    <col min="5094" max="5094" width="0.85546875" style="106" customWidth="1"/>
    <col min="5095" max="5095" width="12.85546875" style="106" bestFit="1" customWidth="1"/>
    <col min="5096" max="5096" width="14.140625" style="106" bestFit="1" customWidth="1"/>
    <col min="5097" max="5097" width="11.5703125" style="106" bestFit="1" customWidth="1"/>
    <col min="5098" max="5339" width="9.140625" style="106"/>
    <col min="5340" max="5341" width="2.85546875" style="106" customWidth="1"/>
    <col min="5342" max="5342" width="43.140625" style="106" customWidth="1"/>
    <col min="5343" max="5343" width="6.140625" style="106" customWidth="1"/>
    <col min="5344" max="5344" width="0.85546875" style="106" customWidth="1"/>
    <col min="5345" max="5345" width="20.85546875" style="106" customWidth="1"/>
    <col min="5346" max="5346" width="0.85546875" style="106" customWidth="1"/>
    <col min="5347" max="5347" width="12.85546875" style="106" bestFit="1" customWidth="1"/>
    <col min="5348" max="5348" width="0.85546875" style="106" customWidth="1"/>
    <col min="5349" max="5349" width="12.85546875" style="106" customWidth="1"/>
    <col min="5350" max="5350" width="0.85546875" style="106" customWidth="1"/>
    <col min="5351" max="5351" width="12.85546875" style="106" bestFit="1" customWidth="1"/>
    <col min="5352" max="5352" width="14.140625" style="106" bestFit="1" customWidth="1"/>
    <col min="5353" max="5353" width="11.5703125" style="106" bestFit="1" customWidth="1"/>
    <col min="5354" max="5595" width="9.140625" style="106"/>
    <col min="5596" max="5597" width="2.85546875" style="106" customWidth="1"/>
    <col min="5598" max="5598" width="43.140625" style="106" customWidth="1"/>
    <col min="5599" max="5599" width="6.140625" style="106" customWidth="1"/>
    <col min="5600" max="5600" width="0.85546875" style="106" customWidth="1"/>
    <col min="5601" max="5601" width="20.85546875" style="106" customWidth="1"/>
    <col min="5602" max="5602" width="0.85546875" style="106" customWidth="1"/>
    <col min="5603" max="5603" width="12.85546875" style="106" bestFit="1" customWidth="1"/>
    <col min="5604" max="5604" width="0.85546875" style="106" customWidth="1"/>
    <col min="5605" max="5605" width="12.85546875" style="106" customWidth="1"/>
    <col min="5606" max="5606" width="0.85546875" style="106" customWidth="1"/>
    <col min="5607" max="5607" width="12.85546875" style="106" bestFit="1" customWidth="1"/>
    <col min="5608" max="5608" width="14.140625" style="106" bestFit="1" customWidth="1"/>
    <col min="5609" max="5609" width="11.5703125" style="106" bestFit="1" customWidth="1"/>
    <col min="5610" max="5851" width="9.140625" style="106"/>
    <col min="5852" max="5853" width="2.85546875" style="106" customWidth="1"/>
    <col min="5854" max="5854" width="43.140625" style="106" customWidth="1"/>
    <col min="5855" max="5855" width="6.140625" style="106" customWidth="1"/>
    <col min="5856" max="5856" width="0.85546875" style="106" customWidth="1"/>
    <col min="5857" max="5857" width="20.85546875" style="106" customWidth="1"/>
    <col min="5858" max="5858" width="0.85546875" style="106" customWidth="1"/>
    <col min="5859" max="5859" width="12.85546875" style="106" bestFit="1" customWidth="1"/>
    <col min="5860" max="5860" width="0.85546875" style="106" customWidth="1"/>
    <col min="5861" max="5861" width="12.85546875" style="106" customWidth="1"/>
    <col min="5862" max="5862" width="0.85546875" style="106" customWidth="1"/>
    <col min="5863" max="5863" width="12.85546875" style="106" bestFit="1" customWidth="1"/>
    <col min="5864" max="5864" width="14.140625" style="106" bestFit="1" customWidth="1"/>
    <col min="5865" max="5865" width="11.5703125" style="106" bestFit="1" customWidth="1"/>
    <col min="5866" max="6107" width="9.140625" style="106"/>
    <col min="6108" max="6109" width="2.85546875" style="106" customWidth="1"/>
    <col min="6110" max="6110" width="43.140625" style="106" customWidth="1"/>
    <col min="6111" max="6111" width="6.140625" style="106" customWidth="1"/>
    <col min="6112" max="6112" width="0.85546875" style="106" customWidth="1"/>
    <col min="6113" max="6113" width="20.85546875" style="106" customWidth="1"/>
    <col min="6114" max="6114" width="0.85546875" style="106" customWidth="1"/>
    <col min="6115" max="6115" width="12.85546875" style="106" bestFit="1" customWidth="1"/>
    <col min="6116" max="6116" width="0.85546875" style="106" customWidth="1"/>
    <col min="6117" max="6117" width="12.85546875" style="106" customWidth="1"/>
    <col min="6118" max="6118" width="0.85546875" style="106" customWidth="1"/>
    <col min="6119" max="6119" width="12.85546875" style="106" bestFit="1" customWidth="1"/>
    <col min="6120" max="6120" width="14.140625" style="106" bestFit="1" customWidth="1"/>
    <col min="6121" max="6121" width="11.5703125" style="106" bestFit="1" customWidth="1"/>
    <col min="6122" max="6363" width="9.140625" style="106"/>
    <col min="6364" max="6365" width="2.85546875" style="106" customWidth="1"/>
    <col min="6366" max="6366" width="43.140625" style="106" customWidth="1"/>
    <col min="6367" max="6367" width="6.140625" style="106" customWidth="1"/>
    <col min="6368" max="6368" width="0.85546875" style="106" customWidth="1"/>
    <col min="6369" max="6369" width="20.85546875" style="106" customWidth="1"/>
    <col min="6370" max="6370" width="0.85546875" style="106" customWidth="1"/>
    <col min="6371" max="6371" width="12.85546875" style="106" bestFit="1" customWidth="1"/>
    <col min="6372" max="6372" width="0.85546875" style="106" customWidth="1"/>
    <col min="6373" max="6373" width="12.85546875" style="106" customWidth="1"/>
    <col min="6374" max="6374" width="0.85546875" style="106" customWidth="1"/>
    <col min="6375" max="6375" width="12.85546875" style="106" bestFit="1" customWidth="1"/>
    <col min="6376" max="6376" width="14.140625" style="106" bestFit="1" customWidth="1"/>
    <col min="6377" max="6377" width="11.5703125" style="106" bestFit="1" customWidth="1"/>
    <col min="6378" max="6619" width="9.140625" style="106"/>
    <col min="6620" max="6621" width="2.85546875" style="106" customWidth="1"/>
    <col min="6622" max="6622" width="43.140625" style="106" customWidth="1"/>
    <col min="6623" max="6623" width="6.140625" style="106" customWidth="1"/>
    <col min="6624" max="6624" width="0.85546875" style="106" customWidth="1"/>
    <col min="6625" max="6625" width="20.85546875" style="106" customWidth="1"/>
    <col min="6626" max="6626" width="0.85546875" style="106" customWidth="1"/>
    <col min="6627" max="6627" width="12.85546875" style="106" bestFit="1" customWidth="1"/>
    <col min="6628" max="6628" width="0.85546875" style="106" customWidth="1"/>
    <col min="6629" max="6629" width="12.85546875" style="106" customWidth="1"/>
    <col min="6630" max="6630" width="0.85546875" style="106" customWidth="1"/>
    <col min="6631" max="6631" width="12.85546875" style="106" bestFit="1" customWidth="1"/>
    <col min="6632" max="6632" width="14.140625" style="106" bestFit="1" customWidth="1"/>
    <col min="6633" max="6633" width="11.5703125" style="106" bestFit="1" customWidth="1"/>
    <col min="6634" max="6875" width="9.140625" style="106"/>
    <col min="6876" max="6877" width="2.85546875" style="106" customWidth="1"/>
    <col min="6878" max="6878" width="43.140625" style="106" customWidth="1"/>
    <col min="6879" max="6879" width="6.140625" style="106" customWidth="1"/>
    <col min="6880" max="6880" width="0.85546875" style="106" customWidth="1"/>
    <col min="6881" max="6881" width="20.85546875" style="106" customWidth="1"/>
    <col min="6882" max="6882" width="0.85546875" style="106" customWidth="1"/>
    <col min="6883" max="6883" width="12.85546875" style="106" bestFit="1" customWidth="1"/>
    <col min="6884" max="6884" width="0.85546875" style="106" customWidth="1"/>
    <col min="6885" max="6885" width="12.85546875" style="106" customWidth="1"/>
    <col min="6886" max="6886" width="0.85546875" style="106" customWidth="1"/>
    <col min="6887" max="6887" width="12.85546875" style="106" bestFit="1" customWidth="1"/>
    <col min="6888" max="6888" width="14.140625" style="106" bestFit="1" customWidth="1"/>
    <col min="6889" max="6889" width="11.5703125" style="106" bestFit="1" customWidth="1"/>
    <col min="6890" max="7131" width="9.140625" style="106"/>
    <col min="7132" max="7133" width="2.85546875" style="106" customWidth="1"/>
    <col min="7134" max="7134" width="43.140625" style="106" customWidth="1"/>
    <col min="7135" max="7135" width="6.140625" style="106" customWidth="1"/>
    <col min="7136" max="7136" width="0.85546875" style="106" customWidth="1"/>
    <col min="7137" max="7137" width="20.85546875" style="106" customWidth="1"/>
    <col min="7138" max="7138" width="0.85546875" style="106" customWidth="1"/>
    <col min="7139" max="7139" width="12.85546875" style="106" bestFit="1" customWidth="1"/>
    <col min="7140" max="7140" width="0.85546875" style="106" customWidth="1"/>
    <col min="7141" max="7141" width="12.85546875" style="106" customWidth="1"/>
    <col min="7142" max="7142" width="0.85546875" style="106" customWidth="1"/>
    <col min="7143" max="7143" width="12.85546875" style="106" bestFit="1" customWidth="1"/>
    <col min="7144" max="7144" width="14.140625" style="106" bestFit="1" customWidth="1"/>
    <col min="7145" max="7145" width="11.5703125" style="106" bestFit="1" customWidth="1"/>
    <col min="7146" max="7387" width="9.140625" style="106"/>
    <col min="7388" max="7389" width="2.85546875" style="106" customWidth="1"/>
    <col min="7390" max="7390" width="43.140625" style="106" customWidth="1"/>
    <col min="7391" max="7391" width="6.140625" style="106" customWidth="1"/>
    <col min="7392" max="7392" width="0.85546875" style="106" customWidth="1"/>
    <col min="7393" max="7393" width="20.85546875" style="106" customWidth="1"/>
    <col min="7394" max="7394" width="0.85546875" style="106" customWidth="1"/>
    <col min="7395" max="7395" width="12.85546875" style="106" bestFit="1" customWidth="1"/>
    <col min="7396" max="7396" width="0.85546875" style="106" customWidth="1"/>
    <col min="7397" max="7397" width="12.85546875" style="106" customWidth="1"/>
    <col min="7398" max="7398" width="0.85546875" style="106" customWidth="1"/>
    <col min="7399" max="7399" width="12.85546875" style="106" bestFit="1" customWidth="1"/>
    <col min="7400" max="7400" width="14.140625" style="106" bestFit="1" customWidth="1"/>
    <col min="7401" max="7401" width="11.5703125" style="106" bestFit="1" customWidth="1"/>
    <col min="7402" max="7643" width="9.140625" style="106"/>
    <col min="7644" max="7645" width="2.85546875" style="106" customWidth="1"/>
    <col min="7646" max="7646" width="43.140625" style="106" customWidth="1"/>
    <col min="7647" max="7647" width="6.140625" style="106" customWidth="1"/>
    <col min="7648" max="7648" width="0.85546875" style="106" customWidth="1"/>
    <col min="7649" max="7649" width="20.85546875" style="106" customWidth="1"/>
    <col min="7650" max="7650" width="0.85546875" style="106" customWidth="1"/>
    <col min="7651" max="7651" width="12.85546875" style="106" bestFit="1" customWidth="1"/>
    <col min="7652" max="7652" width="0.85546875" style="106" customWidth="1"/>
    <col min="7653" max="7653" width="12.85546875" style="106" customWidth="1"/>
    <col min="7654" max="7654" width="0.85546875" style="106" customWidth="1"/>
    <col min="7655" max="7655" width="12.85546875" style="106" bestFit="1" customWidth="1"/>
    <col min="7656" max="7656" width="14.140625" style="106" bestFit="1" customWidth="1"/>
    <col min="7657" max="7657" width="11.5703125" style="106" bestFit="1" customWidth="1"/>
    <col min="7658" max="7899" width="9.140625" style="106"/>
    <col min="7900" max="7901" width="2.85546875" style="106" customWidth="1"/>
    <col min="7902" max="7902" width="43.140625" style="106" customWidth="1"/>
    <col min="7903" max="7903" width="6.140625" style="106" customWidth="1"/>
    <col min="7904" max="7904" width="0.85546875" style="106" customWidth="1"/>
    <col min="7905" max="7905" width="20.85546875" style="106" customWidth="1"/>
    <col min="7906" max="7906" width="0.85546875" style="106" customWidth="1"/>
    <col min="7907" max="7907" width="12.85546875" style="106" bestFit="1" customWidth="1"/>
    <col min="7908" max="7908" width="0.85546875" style="106" customWidth="1"/>
    <col min="7909" max="7909" width="12.85546875" style="106" customWidth="1"/>
    <col min="7910" max="7910" width="0.85546875" style="106" customWidth="1"/>
    <col min="7911" max="7911" width="12.85546875" style="106" bestFit="1" customWidth="1"/>
    <col min="7912" max="7912" width="14.140625" style="106" bestFit="1" customWidth="1"/>
    <col min="7913" max="7913" width="11.5703125" style="106" bestFit="1" customWidth="1"/>
    <col min="7914" max="8155" width="9.140625" style="106"/>
    <col min="8156" max="8157" width="2.85546875" style="106" customWidth="1"/>
    <col min="8158" max="8158" width="43.140625" style="106" customWidth="1"/>
    <col min="8159" max="8159" width="6.140625" style="106" customWidth="1"/>
    <col min="8160" max="8160" width="0.85546875" style="106" customWidth="1"/>
    <col min="8161" max="8161" width="20.85546875" style="106" customWidth="1"/>
    <col min="8162" max="8162" width="0.85546875" style="106" customWidth="1"/>
    <col min="8163" max="8163" width="12.85546875" style="106" bestFit="1" customWidth="1"/>
    <col min="8164" max="8164" width="0.85546875" style="106" customWidth="1"/>
    <col min="8165" max="8165" width="12.85546875" style="106" customWidth="1"/>
    <col min="8166" max="8166" width="0.85546875" style="106" customWidth="1"/>
    <col min="8167" max="8167" width="12.85546875" style="106" bestFit="1" customWidth="1"/>
    <col min="8168" max="8168" width="14.140625" style="106" bestFit="1" customWidth="1"/>
    <col min="8169" max="8169" width="11.5703125" style="106" bestFit="1" customWidth="1"/>
    <col min="8170" max="8411" width="9.140625" style="106"/>
    <col min="8412" max="8413" width="2.85546875" style="106" customWidth="1"/>
    <col min="8414" max="8414" width="43.140625" style="106" customWidth="1"/>
    <col min="8415" max="8415" width="6.140625" style="106" customWidth="1"/>
    <col min="8416" max="8416" width="0.85546875" style="106" customWidth="1"/>
    <col min="8417" max="8417" width="20.85546875" style="106" customWidth="1"/>
    <col min="8418" max="8418" width="0.85546875" style="106" customWidth="1"/>
    <col min="8419" max="8419" width="12.85546875" style="106" bestFit="1" customWidth="1"/>
    <col min="8420" max="8420" width="0.85546875" style="106" customWidth="1"/>
    <col min="8421" max="8421" width="12.85546875" style="106" customWidth="1"/>
    <col min="8422" max="8422" width="0.85546875" style="106" customWidth="1"/>
    <col min="8423" max="8423" width="12.85546875" style="106" bestFit="1" customWidth="1"/>
    <col min="8424" max="8424" width="14.140625" style="106" bestFit="1" customWidth="1"/>
    <col min="8425" max="8425" width="11.5703125" style="106" bestFit="1" customWidth="1"/>
    <col min="8426" max="8667" width="9.140625" style="106"/>
    <col min="8668" max="8669" width="2.85546875" style="106" customWidth="1"/>
    <col min="8670" max="8670" width="43.140625" style="106" customWidth="1"/>
    <col min="8671" max="8671" width="6.140625" style="106" customWidth="1"/>
    <col min="8672" max="8672" width="0.85546875" style="106" customWidth="1"/>
    <col min="8673" max="8673" width="20.85546875" style="106" customWidth="1"/>
    <col min="8674" max="8674" width="0.85546875" style="106" customWidth="1"/>
    <col min="8675" max="8675" width="12.85546875" style="106" bestFit="1" customWidth="1"/>
    <col min="8676" max="8676" width="0.85546875" style="106" customWidth="1"/>
    <col min="8677" max="8677" width="12.85546875" style="106" customWidth="1"/>
    <col min="8678" max="8678" width="0.85546875" style="106" customWidth="1"/>
    <col min="8679" max="8679" width="12.85546875" style="106" bestFit="1" customWidth="1"/>
    <col min="8680" max="8680" width="14.140625" style="106" bestFit="1" customWidth="1"/>
    <col min="8681" max="8681" width="11.5703125" style="106" bestFit="1" customWidth="1"/>
    <col min="8682" max="8923" width="9.140625" style="106"/>
    <col min="8924" max="8925" width="2.85546875" style="106" customWidth="1"/>
    <col min="8926" max="8926" width="43.140625" style="106" customWidth="1"/>
    <col min="8927" max="8927" width="6.140625" style="106" customWidth="1"/>
    <col min="8928" max="8928" width="0.85546875" style="106" customWidth="1"/>
    <col min="8929" max="8929" width="20.85546875" style="106" customWidth="1"/>
    <col min="8930" max="8930" width="0.85546875" style="106" customWidth="1"/>
    <col min="8931" max="8931" width="12.85546875" style="106" bestFit="1" customWidth="1"/>
    <col min="8932" max="8932" width="0.85546875" style="106" customWidth="1"/>
    <col min="8933" max="8933" width="12.85546875" style="106" customWidth="1"/>
    <col min="8934" max="8934" width="0.85546875" style="106" customWidth="1"/>
    <col min="8935" max="8935" width="12.85546875" style="106" bestFit="1" customWidth="1"/>
    <col min="8936" max="8936" width="14.140625" style="106" bestFit="1" customWidth="1"/>
    <col min="8937" max="8937" width="11.5703125" style="106" bestFit="1" customWidth="1"/>
    <col min="8938" max="9179" width="9.140625" style="106"/>
    <col min="9180" max="9181" width="2.85546875" style="106" customWidth="1"/>
    <col min="9182" max="9182" width="43.140625" style="106" customWidth="1"/>
    <col min="9183" max="9183" width="6.140625" style="106" customWidth="1"/>
    <col min="9184" max="9184" width="0.85546875" style="106" customWidth="1"/>
    <col min="9185" max="9185" width="20.85546875" style="106" customWidth="1"/>
    <col min="9186" max="9186" width="0.85546875" style="106" customWidth="1"/>
    <col min="9187" max="9187" width="12.85546875" style="106" bestFit="1" customWidth="1"/>
    <col min="9188" max="9188" width="0.85546875" style="106" customWidth="1"/>
    <col min="9189" max="9189" width="12.85546875" style="106" customWidth="1"/>
    <col min="9190" max="9190" width="0.85546875" style="106" customWidth="1"/>
    <col min="9191" max="9191" width="12.85546875" style="106" bestFit="1" customWidth="1"/>
    <col min="9192" max="9192" width="14.140625" style="106" bestFit="1" customWidth="1"/>
    <col min="9193" max="9193" width="11.5703125" style="106" bestFit="1" customWidth="1"/>
    <col min="9194" max="9435" width="9.140625" style="106"/>
    <col min="9436" max="9437" width="2.85546875" style="106" customWidth="1"/>
    <col min="9438" max="9438" width="43.140625" style="106" customWidth="1"/>
    <col min="9439" max="9439" width="6.140625" style="106" customWidth="1"/>
    <col min="9440" max="9440" width="0.85546875" style="106" customWidth="1"/>
    <col min="9441" max="9441" width="20.85546875" style="106" customWidth="1"/>
    <col min="9442" max="9442" width="0.85546875" style="106" customWidth="1"/>
    <col min="9443" max="9443" width="12.85546875" style="106" bestFit="1" customWidth="1"/>
    <col min="9444" max="9444" width="0.85546875" style="106" customWidth="1"/>
    <col min="9445" max="9445" width="12.85546875" style="106" customWidth="1"/>
    <col min="9446" max="9446" width="0.85546875" style="106" customWidth="1"/>
    <col min="9447" max="9447" width="12.85546875" style="106" bestFit="1" customWidth="1"/>
    <col min="9448" max="9448" width="14.140625" style="106" bestFit="1" customWidth="1"/>
    <col min="9449" max="9449" width="11.5703125" style="106" bestFit="1" customWidth="1"/>
    <col min="9450" max="9691" width="9.140625" style="106"/>
    <col min="9692" max="9693" width="2.85546875" style="106" customWidth="1"/>
    <col min="9694" max="9694" width="43.140625" style="106" customWidth="1"/>
    <col min="9695" max="9695" width="6.140625" style="106" customWidth="1"/>
    <col min="9696" max="9696" width="0.85546875" style="106" customWidth="1"/>
    <col min="9697" max="9697" width="20.85546875" style="106" customWidth="1"/>
    <col min="9698" max="9698" width="0.85546875" style="106" customWidth="1"/>
    <col min="9699" max="9699" width="12.85546875" style="106" bestFit="1" customWidth="1"/>
    <col min="9700" max="9700" width="0.85546875" style="106" customWidth="1"/>
    <col min="9701" max="9701" width="12.85546875" style="106" customWidth="1"/>
    <col min="9702" max="9702" width="0.85546875" style="106" customWidth="1"/>
    <col min="9703" max="9703" width="12.85546875" style="106" bestFit="1" customWidth="1"/>
    <col min="9704" max="9704" width="14.140625" style="106" bestFit="1" customWidth="1"/>
    <col min="9705" max="9705" width="11.5703125" style="106" bestFit="1" customWidth="1"/>
    <col min="9706" max="9947" width="9.140625" style="106"/>
    <col min="9948" max="9949" width="2.85546875" style="106" customWidth="1"/>
    <col min="9950" max="9950" width="43.140625" style="106" customWidth="1"/>
    <col min="9951" max="9951" width="6.140625" style="106" customWidth="1"/>
    <col min="9952" max="9952" width="0.85546875" style="106" customWidth="1"/>
    <col min="9953" max="9953" width="20.85546875" style="106" customWidth="1"/>
    <col min="9954" max="9954" width="0.85546875" style="106" customWidth="1"/>
    <col min="9955" max="9955" width="12.85546875" style="106" bestFit="1" customWidth="1"/>
    <col min="9956" max="9956" width="0.85546875" style="106" customWidth="1"/>
    <col min="9957" max="9957" width="12.85546875" style="106" customWidth="1"/>
    <col min="9958" max="9958" width="0.85546875" style="106" customWidth="1"/>
    <col min="9959" max="9959" width="12.85546875" style="106" bestFit="1" customWidth="1"/>
    <col min="9960" max="9960" width="14.140625" style="106" bestFit="1" customWidth="1"/>
    <col min="9961" max="9961" width="11.5703125" style="106" bestFit="1" customWidth="1"/>
    <col min="9962" max="10203" width="9.140625" style="106"/>
    <col min="10204" max="10205" width="2.85546875" style="106" customWidth="1"/>
    <col min="10206" max="10206" width="43.140625" style="106" customWidth="1"/>
    <col min="10207" max="10207" width="6.140625" style="106" customWidth="1"/>
    <col min="10208" max="10208" width="0.85546875" style="106" customWidth="1"/>
    <col min="10209" max="10209" width="20.85546875" style="106" customWidth="1"/>
    <col min="10210" max="10210" width="0.85546875" style="106" customWidth="1"/>
    <col min="10211" max="10211" width="12.85546875" style="106" bestFit="1" customWidth="1"/>
    <col min="10212" max="10212" width="0.85546875" style="106" customWidth="1"/>
    <col min="10213" max="10213" width="12.85546875" style="106" customWidth="1"/>
    <col min="10214" max="10214" width="0.85546875" style="106" customWidth="1"/>
    <col min="10215" max="10215" width="12.85546875" style="106" bestFit="1" customWidth="1"/>
    <col min="10216" max="10216" width="14.140625" style="106" bestFit="1" customWidth="1"/>
    <col min="10217" max="10217" width="11.5703125" style="106" bestFit="1" customWidth="1"/>
    <col min="10218" max="10459" width="9.140625" style="106"/>
    <col min="10460" max="10461" width="2.85546875" style="106" customWidth="1"/>
    <col min="10462" max="10462" width="43.140625" style="106" customWidth="1"/>
    <col min="10463" max="10463" width="6.140625" style="106" customWidth="1"/>
    <col min="10464" max="10464" width="0.85546875" style="106" customWidth="1"/>
    <col min="10465" max="10465" width="20.85546875" style="106" customWidth="1"/>
    <col min="10466" max="10466" width="0.85546875" style="106" customWidth="1"/>
    <col min="10467" max="10467" width="12.85546875" style="106" bestFit="1" customWidth="1"/>
    <col min="10468" max="10468" width="0.85546875" style="106" customWidth="1"/>
    <col min="10469" max="10469" width="12.85546875" style="106" customWidth="1"/>
    <col min="10470" max="10470" width="0.85546875" style="106" customWidth="1"/>
    <col min="10471" max="10471" width="12.85546875" style="106" bestFit="1" customWidth="1"/>
    <col min="10472" max="10472" width="14.140625" style="106" bestFit="1" customWidth="1"/>
    <col min="10473" max="10473" width="11.5703125" style="106" bestFit="1" customWidth="1"/>
    <col min="10474" max="10715" width="9.140625" style="106"/>
    <col min="10716" max="10717" width="2.85546875" style="106" customWidth="1"/>
    <col min="10718" max="10718" width="43.140625" style="106" customWidth="1"/>
    <col min="10719" max="10719" width="6.140625" style="106" customWidth="1"/>
    <col min="10720" max="10720" width="0.85546875" style="106" customWidth="1"/>
    <col min="10721" max="10721" width="20.85546875" style="106" customWidth="1"/>
    <col min="10722" max="10722" width="0.85546875" style="106" customWidth="1"/>
    <col min="10723" max="10723" width="12.85546875" style="106" bestFit="1" customWidth="1"/>
    <col min="10724" max="10724" width="0.85546875" style="106" customWidth="1"/>
    <col min="10725" max="10725" width="12.85546875" style="106" customWidth="1"/>
    <col min="10726" max="10726" width="0.85546875" style="106" customWidth="1"/>
    <col min="10727" max="10727" width="12.85546875" style="106" bestFit="1" customWidth="1"/>
    <col min="10728" max="10728" width="14.140625" style="106" bestFit="1" customWidth="1"/>
    <col min="10729" max="10729" width="11.5703125" style="106" bestFit="1" customWidth="1"/>
    <col min="10730" max="10971" width="9.140625" style="106"/>
    <col min="10972" max="10973" width="2.85546875" style="106" customWidth="1"/>
    <col min="10974" max="10974" width="43.140625" style="106" customWidth="1"/>
    <col min="10975" max="10975" width="6.140625" style="106" customWidth="1"/>
    <col min="10976" max="10976" width="0.85546875" style="106" customWidth="1"/>
    <col min="10977" max="10977" width="20.85546875" style="106" customWidth="1"/>
    <col min="10978" max="10978" width="0.85546875" style="106" customWidth="1"/>
    <col min="10979" max="10979" width="12.85546875" style="106" bestFit="1" customWidth="1"/>
    <col min="10980" max="10980" width="0.85546875" style="106" customWidth="1"/>
    <col min="10981" max="10981" width="12.85546875" style="106" customWidth="1"/>
    <col min="10982" max="10982" width="0.85546875" style="106" customWidth="1"/>
    <col min="10983" max="10983" width="12.85546875" style="106" bestFit="1" customWidth="1"/>
    <col min="10984" max="10984" width="14.140625" style="106" bestFit="1" customWidth="1"/>
    <col min="10985" max="10985" width="11.5703125" style="106" bestFit="1" customWidth="1"/>
    <col min="10986" max="11227" width="9.140625" style="106"/>
    <col min="11228" max="11229" width="2.85546875" style="106" customWidth="1"/>
    <col min="11230" max="11230" width="43.140625" style="106" customWidth="1"/>
    <col min="11231" max="11231" width="6.140625" style="106" customWidth="1"/>
    <col min="11232" max="11232" width="0.85546875" style="106" customWidth="1"/>
    <col min="11233" max="11233" width="20.85546875" style="106" customWidth="1"/>
    <col min="11234" max="11234" width="0.85546875" style="106" customWidth="1"/>
    <col min="11235" max="11235" width="12.85546875" style="106" bestFit="1" customWidth="1"/>
    <col min="11236" max="11236" width="0.85546875" style="106" customWidth="1"/>
    <col min="11237" max="11237" width="12.85546875" style="106" customWidth="1"/>
    <col min="11238" max="11238" width="0.85546875" style="106" customWidth="1"/>
    <col min="11239" max="11239" width="12.85546875" style="106" bestFit="1" customWidth="1"/>
    <col min="11240" max="11240" width="14.140625" style="106" bestFit="1" customWidth="1"/>
    <col min="11241" max="11241" width="11.5703125" style="106" bestFit="1" customWidth="1"/>
    <col min="11242" max="11483" width="9.140625" style="106"/>
    <col min="11484" max="11485" width="2.85546875" style="106" customWidth="1"/>
    <col min="11486" max="11486" width="43.140625" style="106" customWidth="1"/>
    <col min="11487" max="11487" width="6.140625" style="106" customWidth="1"/>
    <col min="11488" max="11488" width="0.85546875" style="106" customWidth="1"/>
    <col min="11489" max="11489" width="20.85546875" style="106" customWidth="1"/>
    <col min="11490" max="11490" width="0.85546875" style="106" customWidth="1"/>
    <col min="11491" max="11491" width="12.85546875" style="106" bestFit="1" customWidth="1"/>
    <col min="11492" max="11492" width="0.85546875" style="106" customWidth="1"/>
    <col min="11493" max="11493" width="12.85546875" style="106" customWidth="1"/>
    <col min="11494" max="11494" width="0.85546875" style="106" customWidth="1"/>
    <col min="11495" max="11495" width="12.85546875" style="106" bestFit="1" customWidth="1"/>
    <col min="11496" max="11496" width="14.140625" style="106" bestFit="1" customWidth="1"/>
    <col min="11497" max="11497" width="11.5703125" style="106" bestFit="1" customWidth="1"/>
    <col min="11498" max="11739" width="9.140625" style="106"/>
    <col min="11740" max="11741" width="2.85546875" style="106" customWidth="1"/>
    <col min="11742" max="11742" width="43.140625" style="106" customWidth="1"/>
    <col min="11743" max="11743" width="6.140625" style="106" customWidth="1"/>
    <col min="11744" max="11744" width="0.85546875" style="106" customWidth="1"/>
    <col min="11745" max="11745" width="20.85546875" style="106" customWidth="1"/>
    <col min="11746" max="11746" width="0.85546875" style="106" customWidth="1"/>
    <col min="11747" max="11747" width="12.85546875" style="106" bestFit="1" customWidth="1"/>
    <col min="11748" max="11748" width="0.85546875" style="106" customWidth="1"/>
    <col min="11749" max="11749" width="12.85546875" style="106" customWidth="1"/>
    <col min="11750" max="11750" width="0.85546875" style="106" customWidth="1"/>
    <col min="11751" max="11751" width="12.85546875" style="106" bestFit="1" customWidth="1"/>
    <col min="11752" max="11752" width="14.140625" style="106" bestFit="1" customWidth="1"/>
    <col min="11753" max="11753" width="11.5703125" style="106" bestFit="1" customWidth="1"/>
    <col min="11754" max="11995" width="9.140625" style="106"/>
    <col min="11996" max="11997" width="2.85546875" style="106" customWidth="1"/>
    <col min="11998" max="11998" width="43.140625" style="106" customWidth="1"/>
    <col min="11999" max="11999" width="6.140625" style="106" customWidth="1"/>
    <col min="12000" max="12000" width="0.85546875" style="106" customWidth="1"/>
    <col min="12001" max="12001" width="20.85546875" style="106" customWidth="1"/>
    <col min="12002" max="12002" width="0.85546875" style="106" customWidth="1"/>
    <col min="12003" max="12003" width="12.85546875" style="106" bestFit="1" customWidth="1"/>
    <col min="12004" max="12004" width="0.85546875" style="106" customWidth="1"/>
    <col min="12005" max="12005" width="12.85546875" style="106" customWidth="1"/>
    <col min="12006" max="12006" width="0.85546875" style="106" customWidth="1"/>
    <col min="12007" max="12007" width="12.85546875" style="106" bestFit="1" customWidth="1"/>
    <col min="12008" max="12008" width="14.140625" style="106" bestFit="1" customWidth="1"/>
    <col min="12009" max="12009" width="11.5703125" style="106" bestFit="1" customWidth="1"/>
    <col min="12010" max="12251" width="9.140625" style="106"/>
    <col min="12252" max="12253" width="2.85546875" style="106" customWidth="1"/>
    <col min="12254" max="12254" width="43.140625" style="106" customWidth="1"/>
    <col min="12255" max="12255" width="6.140625" style="106" customWidth="1"/>
    <col min="12256" max="12256" width="0.85546875" style="106" customWidth="1"/>
    <col min="12257" max="12257" width="20.85546875" style="106" customWidth="1"/>
    <col min="12258" max="12258" width="0.85546875" style="106" customWidth="1"/>
    <col min="12259" max="12259" width="12.85546875" style="106" bestFit="1" customWidth="1"/>
    <col min="12260" max="12260" width="0.85546875" style="106" customWidth="1"/>
    <col min="12261" max="12261" width="12.85546875" style="106" customWidth="1"/>
    <col min="12262" max="12262" width="0.85546875" style="106" customWidth="1"/>
    <col min="12263" max="12263" width="12.85546875" style="106" bestFit="1" customWidth="1"/>
    <col min="12264" max="12264" width="14.140625" style="106" bestFit="1" customWidth="1"/>
    <col min="12265" max="12265" width="11.5703125" style="106" bestFit="1" customWidth="1"/>
    <col min="12266" max="12507" width="9.140625" style="106"/>
    <col min="12508" max="12509" width="2.85546875" style="106" customWidth="1"/>
    <col min="12510" max="12510" width="43.140625" style="106" customWidth="1"/>
    <col min="12511" max="12511" width="6.140625" style="106" customWidth="1"/>
    <col min="12512" max="12512" width="0.85546875" style="106" customWidth="1"/>
    <col min="12513" max="12513" width="20.85546875" style="106" customWidth="1"/>
    <col min="12514" max="12514" width="0.85546875" style="106" customWidth="1"/>
    <col min="12515" max="12515" width="12.85546875" style="106" bestFit="1" customWidth="1"/>
    <col min="12516" max="12516" width="0.85546875" style="106" customWidth="1"/>
    <col min="12517" max="12517" width="12.85546875" style="106" customWidth="1"/>
    <col min="12518" max="12518" width="0.85546875" style="106" customWidth="1"/>
    <col min="12519" max="12519" width="12.85546875" style="106" bestFit="1" customWidth="1"/>
    <col min="12520" max="12520" width="14.140625" style="106" bestFit="1" customWidth="1"/>
    <col min="12521" max="12521" width="11.5703125" style="106" bestFit="1" customWidth="1"/>
    <col min="12522" max="12763" width="9.140625" style="106"/>
    <col min="12764" max="12765" width="2.85546875" style="106" customWidth="1"/>
    <col min="12766" max="12766" width="43.140625" style="106" customWidth="1"/>
    <col min="12767" max="12767" width="6.140625" style="106" customWidth="1"/>
    <col min="12768" max="12768" width="0.85546875" style="106" customWidth="1"/>
    <col min="12769" max="12769" width="20.85546875" style="106" customWidth="1"/>
    <col min="12770" max="12770" width="0.85546875" style="106" customWidth="1"/>
    <col min="12771" max="12771" width="12.85546875" style="106" bestFit="1" customWidth="1"/>
    <col min="12772" max="12772" width="0.85546875" style="106" customWidth="1"/>
    <col min="12773" max="12773" width="12.85546875" style="106" customWidth="1"/>
    <col min="12774" max="12774" width="0.85546875" style="106" customWidth="1"/>
    <col min="12775" max="12775" width="12.85546875" style="106" bestFit="1" customWidth="1"/>
    <col min="12776" max="12776" width="14.140625" style="106" bestFit="1" customWidth="1"/>
    <col min="12777" max="12777" width="11.5703125" style="106" bestFit="1" customWidth="1"/>
    <col min="12778" max="13019" width="9.140625" style="106"/>
    <col min="13020" max="13021" width="2.85546875" style="106" customWidth="1"/>
    <col min="13022" max="13022" width="43.140625" style="106" customWidth="1"/>
    <col min="13023" max="13023" width="6.140625" style="106" customWidth="1"/>
    <col min="13024" max="13024" width="0.85546875" style="106" customWidth="1"/>
    <col min="13025" max="13025" width="20.85546875" style="106" customWidth="1"/>
    <col min="13026" max="13026" width="0.85546875" style="106" customWidth="1"/>
    <col min="13027" max="13027" width="12.85546875" style="106" bestFit="1" customWidth="1"/>
    <col min="13028" max="13028" width="0.85546875" style="106" customWidth="1"/>
    <col min="13029" max="13029" width="12.85546875" style="106" customWidth="1"/>
    <col min="13030" max="13030" width="0.85546875" style="106" customWidth="1"/>
    <col min="13031" max="13031" width="12.85546875" style="106" bestFit="1" customWidth="1"/>
    <col min="13032" max="13032" width="14.140625" style="106" bestFit="1" customWidth="1"/>
    <col min="13033" max="13033" width="11.5703125" style="106" bestFit="1" customWidth="1"/>
    <col min="13034" max="13275" width="9.140625" style="106"/>
    <col min="13276" max="13277" width="2.85546875" style="106" customWidth="1"/>
    <col min="13278" max="13278" width="43.140625" style="106" customWidth="1"/>
    <col min="13279" max="13279" width="6.140625" style="106" customWidth="1"/>
    <col min="13280" max="13280" width="0.85546875" style="106" customWidth="1"/>
    <col min="13281" max="13281" width="20.85546875" style="106" customWidth="1"/>
    <col min="13282" max="13282" width="0.85546875" style="106" customWidth="1"/>
    <col min="13283" max="13283" width="12.85546875" style="106" bestFit="1" customWidth="1"/>
    <col min="13284" max="13284" width="0.85546875" style="106" customWidth="1"/>
    <col min="13285" max="13285" width="12.85546875" style="106" customWidth="1"/>
    <col min="13286" max="13286" width="0.85546875" style="106" customWidth="1"/>
    <col min="13287" max="13287" width="12.85546875" style="106" bestFit="1" customWidth="1"/>
    <col min="13288" max="13288" width="14.140625" style="106" bestFit="1" customWidth="1"/>
    <col min="13289" max="13289" width="11.5703125" style="106" bestFit="1" customWidth="1"/>
    <col min="13290" max="13531" width="9.140625" style="106"/>
    <col min="13532" max="13533" width="2.85546875" style="106" customWidth="1"/>
    <col min="13534" max="13534" width="43.140625" style="106" customWidth="1"/>
    <col min="13535" max="13535" width="6.140625" style="106" customWidth="1"/>
    <col min="13536" max="13536" width="0.85546875" style="106" customWidth="1"/>
    <col min="13537" max="13537" width="20.85546875" style="106" customWidth="1"/>
    <col min="13538" max="13538" width="0.85546875" style="106" customWidth="1"/>
    <col min="13539" max="13539" width="12.85546875" style="106" bestFit="1" customWidth="1"/>
    <col min="13540" max="13540" width="0.85546875" style="106" customWidth="1"/>
    <col min="13541" max="13541" width="12.85546875" style="106" customWidth="1"/>
    <col min="13542" max="13542" width="0.85546875" style="106" customWidth="1"/>
    <col min="13543" max="13543" width="12.85546875" style="106" bestFit="1" customWidth="1"/>
    <col min="13544" max="13544" width="14.140625" style="106" bestFit="1" customWidth="1"/>
    <col min="13545" max="13545" width="11.5703125" style="106" bestFit="1" customWidth="1"/>
    <col min="13546" max="13787" width="9.140625" style="106"/>
    <col min="13788" max="13789" width="2.85546875" style="106" customWidth="1"/>
    <col min="13790" max="13790" width="43.140625" style="106" customWidth="1"/>
    <col min="13791" max="13791" width="6.140625" style="106" customWidth="1"/>
    <col min="13792" max="13792" width="0.85546875" style="106" customWidth="1"/>
    <col min="13793" max="13793" width="20.85546875" style="106" customWidth="1"/>
    <col min="13794" max="13794" width="0.85546875" style="106" customWidth="1"/>
    <col min="13795" max="13795" width="12.85546875" style="106" bestFit="1" customWidth="1"/>
    <col min="13796" max="13796" width="0.85546875" style="106" customWidth="1"/>
    <col min="13797" max="13797" width="12.85546875" style="106" customWidth="1"/>
    <col min="13798" max="13798" width="0.85546875" style="106" customWidth="1"/>
    <col min="13799" max="13799" width="12.85546875" style="106" bestFit="1" customWidth="1"/>
    <col min="13800" max="13800" width="14.140625" style="106" bestFit="1" customWidth="1"/>
    <col min="13801" max="13801" width="11.5703125" style="106" bestFit="1" customWidth="1"/>
    <col min="13802" max="14043" width="9.140625" style="106"/>
    <col min="14044" max="14045" width="2.85546875" style="106" customWidth="1"/>
    <col min="14046" max="14046" width="43.140625" style="106" customWidth="1"/>
    <col min="14047" max="14047" width="6.140625" style="106" customWidth="1"/>
    <col min="14048" max="14048" width="0.85546875" style="106" customWidth="1"/>
    <col min="14049" max="14049" width="20.85546875" style="106" customWidth="1"/>
    <col min="14050" max="14050" width="0.85546875" style="106" customWidth="1"/>
    <col min="14051" max="14051" width="12.85546875" style="106" bestFit="1" customWidth="1"/>
    <col min="14052" max="14052" width="0.85546875" style="106" customWidth="1"/>
    <col min="14053" max="14053" width="12.85546875" style="106" customWidth="1"/>
    <col min="14054" max="14054" width="0.85546875" style="106" customWidth="1"/>
    <col min="14055" max="14055" width="12.85546875" style="106" bestFit="1" customWidth="1"/>
    <col min="14056" max="14056" width="14.140625" style="106" bestFit="1" customWidth="1"/>
    <col min="14057" max="14057" width="11.5703125" style="106" bestFit="1" customWidth="1"/>
    <col min="14058" max="14299" width="9.140625" style="106"/>
    <col min="14300" max="14301" width="2.85546875" style="106" customWidth="1"/>
    <col min="14302" max="14302" width="43.140625" style="106" customWidth="1"/>
    <col min="14303" max="14303" width="6.140625" style="106" customWidth="1"/>
    <col min="14304" max="14304" width="0.85546875" style="106" customWidth="1"/>
    <col min="14305" max="14305" width="20.85546875" style="106" customWidth="1"/>
    <col min="14306" max="14306" width="0.85546875" style="106" customWidth="1"/>
    <col min="14307" max="14307" width="12.85546875" style="106" bestFit="1" customWidth="1"/>
    <col min="14308" max="14308" width="0.85546875" style="106" customWidth="1"/>
    <col min="14309" max="14309" width="12.85546875" style="106" customWidth="1"/>
    <col min="14310" max="14310" width="0.85546875" style="106" customWidth="1"/>
    <col min="14311" max="14311" width="12.85546875" style="106" bestFit="1" customWidth="1"/>
    <col min="14312" max="14312" width="14.140625" style="106" bestFit="1" customWidth="1"/>
    <col min="14313" max="14313" width="11.5703125" style="106" bestFit="1" customWidth="1"/>
    <col min="14314" max="14555" width="9.140625" style="106"/>
    <col min="14556" max="14557" width="2.85546875" style="106" customWidth="1"/>
    <col min="14558" max="14558" width="43.140625" style="106" customWidth="1"/>
    <col min="14559" max="14559" width="6.140625" style="106" customWidth="1"/>
    <col min="14560" max="14560" width="0.85546875" style="106" customWidth="1"/>
    <col min="14561" max="14561" width="20.85546875" style="106" customWidth="1"/>
    <col min="14562" max="14562" width="0.85546875" style="106" customWidth="1"/>
    <col min="14563" max="14563" width="12.85546875" style="106" bestFit="1" customWidth="1"/>
    <col min="14564" max="14564" width="0.85546875" style="106" customWidth="1"/>
    <col min="14565" max="14565" width="12.85546875" style="106" customWidth="1"/>
    <col min="14566" max="14566" width="0.85546875" style="106" customWidth="1"/>
    <col min="14567" max="14567" width="12.85546875" style="106" bestFit="1" customWidth="1"/>
    <col min="14568" max="14568" width="14.140625" style="106" bestFit="1" customWidth="1"/>
    <col min="14569" max="14569" width="11.5703125" style="106" bestFit="1" customWidth="1"/>
    <col min="14570" max="14811" width="9.140625" style="106"/>
    <col min="14812" max="14813" width="2.85546875" style="106" customWidth="1"/>
    <col min="14814" max="14814" width="43.140625" style="106" customWidth="1"/>
    <col min="14815" max="14815" width="6.140625" style="106" customWidth="1"/>
    <col min="14816" max="14816" width="0.85546875" style="106" customWidth="1"/>
    <col min="14817" max="14817" width="20.85546875" style="106" customWidth="1"/>
    <col min="14818" max="14818" width="0.85546875" style="106" customWidth="1"/>
    <col min="14819" max="14819" width="12.85546875" style="106" bestFit="1" customWidth="1"/>
    <col min="14820" max="14820" width="0.85546875" style="106" customWidth="1"/>
    <col min="14821" max="14821" width="12.85546875" style="106" customWidth="1"/>
    <col min="14822" max="14822" width="0.85546875" style="106" customWidth="1"/>
    <col min="14823" max="14823" width="12.85546875" style="106" bestFit="1" customWidth="1"/>
    <col min="14824" max="14824" width="14.140625" style="106" bestFit="1" customWidth="1"/>
    <col min="14825" max="14825" width="11.5703125" style="106" bestFit="1" customWidth="1"/>
    <col min="14826" max="15067" width="9.140625" style="106"/>
    <col min="15068" max="15069" width="2.85546875" style="106" customWidth="1"/>
    <col min="15070" max="15070" width="43.140625" style="106" customWidth="1"/>
    <col min="15071" max="15071" width="6.140625" style="106" customWidth="1"/>
    <col min="15072" max="15072" width="0.85546875" style="106" customWidth="1"/>
    <col min="15073" max="15073" width="20.85546875" style="106" customWidth="1"/>
    <col min="15074" max="15074" width="0.85546875" style="106" customWidth="1"/>
    <col min="15075" max="15075" width="12.85546875" style="106" bestFit="1" customWidth="1"/>
    <col min="15076" max="15076" width="0.85546875" style="106" customWidth="1"/>
    <col min="15077" max="15077" width="12.85546875" style="106" customWidth="1"/>
    <col min="15078" max="15078" width="0.85546875" style="106" customWidth="1"/>
    <col min="15079" max="15079" width="12.85546875" style="106" bestFit="1" customWidth="1"/>
    <col min="15080" max="15080" width="14.140625" style="106" bestFit="1" customWidth="1"/>
    <col min="15081" max="15081" width="11.5703125" style="106" bestFit="1" customWidth="1"/>
    <col min="15082" max="15323" width="9.140625" style="106"/>
    <col min="15324" max="15325" width="2.85546875" style="106" customWidth="1"/>
    <col min="15326" max="15326" width="43.140625" style="106" customWidth="1"/>
    <col min="15327" max="15327" width="6.140625" style="106" customWidth="1"/>
    <col min="15328" max="15328" width="0.85546875" style="106" customWidth="1"/>
    <col min="15329" max="15329" width="20.85546875" style="106" customWidth="1"/>
    <col min="15330" max="15330" width="0.85546875" style="106" customWidth="1"/>
    <col min="15331" max="15331" width="12.85546875" style="106" bestFit="1" customWidth="1"/>
    <col min="15332" max="15332" width="0.85546875" style="106" customWidth="1"/>
    <col min="15333" max="15333" width="12.85546875" style="106" customWidth="1"/>
    <col min="15334" max="15334" width="0.85546875" style="106" customWidth="1"/>
    <col min="15335" max="15335" width="12.85546875" style="106" bestFit="1" customWidth="1"/>
    <col min="15336" max="15336" width="14.140625" style="106" bestFit="1" customWidth="1"/>
    <col min="15337" max="15337" width="11.5703125" style="106" bestFit="1" customWidth="1"/>
    <col min="15338" max="15579" width="9.140625" style="106"/>
    <col min="15580" max="15581" width="2.85546875" style="106" customWidth="1"/>
    <col min="15582" max="15582" width="43.140625" style="106" customWidth="1"/>
    <col min="15583" max="15583" width="6.140625" style="106" customWidth="1"/>
    <col min="15584" max="15584" width="0.85546875" style="106" customWidth="1"/>
    <col min="15585" max="15585" width="20.85546875" style="106" customWidth="1"/>
    <col min="15586" max="15586" width="0.85546875" style="106" customWidth="1"/>
    <col min="15587" max="15587" width="12.85546875" style="106" bestFit="1" customWidth="1"/>
    <col min="15588" max="15588" width="0.85546875" style="106" customWidth="1"/>
    <col min="15589" max="15589" width="12.85546875" style="106" customWidth="1"/>
    <col min="15590" max="15590" width="0.85546875" style="106" customWidth="1"/>
    <col min="15591" max="15591" width="12.85546875" style="106" bestFit="1" customWidth="1"/>
    <col min="15592" max="15592" width="14.140625" style="106" bestFit="1" customWidth="1"/>
    <col min="15593" max="15593" width="11.5703125" style="106" bestFit="1" customWidth="1"/>
    <col min="15594" max="15835" width="9.140625" style="106"/>
    <col min="15836" max="15837" width="2.85546875" style="106" customWidth="1"/>
    <col min="15838" max="15838" width="43.140625" style="106" customWidth="1"/>
    <col min="15839" max="15839" width="6.140625" style="106" customWidth="1"/>
    <col min="15840" max="15840" width="0.85546875" style="106" customWidth="1"/>
    <col min="15841" max="15841" width="20.85546875" style="106" customWidth="1"/>
    <col min="15842" max="15842" width="0.85546875" style="106" customWidth="1"/>
    <col min="15843" max="15843" width="12.85546875" style="106" bestFit="1" customWidth="1"/>
    <col min="15844" max="15844" width="0.85546875" style="106" customWidth="1"/>
    <col min="15845" max="15845" width="12.85546875" style="106" customWidth="1"/>
    <col min="15846" max="15846" width="0.85546875" style="106" customWidth="1"/>
    <col min="15847" max="15847" width="12.85546875" style="106" bestFit="1" customWidth="1"/>
    <col min="15848" max="15848" width="14.140625" style="106" bestFit="1" customWidth="1"/>
    <col min="15849" max="15849" width="11.5703125" style="106" bestFit="1" customWidth="1"/>
    <col min="15850" max="16091" width="9.140625" style="106"/>
    <col min="16092" max="16093" width="2.85546875" style="106" customWidth="1"/>
    <col min="16094" max="16094" width="43.140625" style="106" customWidth="1"/>
    <col min="16095" max="16095" width="6.140625" style="106" customWidth="1"/>
    <col min="16096" max="16096" width="0.85546875" style="106" customWidth="1"/>
    <col min="16097" max="16097" width="20.85546875" style="106" customWidth="1"/>
    <col min="16098" max="16098" width="0.85546875" style="106" customWidth="1"/>
    <col min="16099" max="16099" width="12.85546875" style="106" bestFit="1" customWidth="1"/>
    <col min="16100" max="16100" width="0.85546875" style="106" customWidth="1"/>
    <col min="16101" max="16101" width="12.85546875" style="106" customWidth="1"/>
    <col min="16102" max="16102" width="0.85546875" style="106" customWidth="1"/>
    <col min="16103" max="16103" width="12.85546875" style="106" bestFit="1" customWidth="1"/>
    <col min="16104" max="16104" width="14.140625" style="106" bestFit="1" customWidth="1"/>
    <col min="16105" max="16105" width="11.5703125" style="106" bestFit="1" customWidth="1"/>
    <col min="16106" max="16347" width="9.140625" style="106"/>
    <col min="16348" max="16384" width="9.140625" style="106" customWidth="1"/>
  </cols>
  <sheetData>
    <row r="1" spans="1:12" ht="18" customHeight="1" x14ac:dyDescent="0.4">
      <c r="A1" s="105"/>
      <c r="B1" s="105"/>
      <c r="C1" s="105"/>
      <c r="D1" s="58"/>
      <c r="E1" s="58"/>
      <c r="F1" s="59"/>
      <c r="G1" s="58"/>
      <c r="H1" s="59"/>
      <c r="I1" s="105"/>
      <c r="J1" s="179" t="s">
        <v>142</v>
      </c>
      <c r="K1" s="179"/>
      <c r="L1" s="179"/>
    </row>
    <row r="2" spans="1:12" ht="18" customHeight="1" x14ac:dyDescent="0.4">
      <c r="A2" s="175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18" customHeight="1" x14ac:dyDescent="0.4">
      <c r="A3" s="174" t="s">
        <v>108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18" customHeight="1" x14ac:dyDescent="0.4">
      <c r="A4" s="174" t="s">
        <v>232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18" customHeight="1" x14ac:dyDescent="0.4">
      <c r="A5" s="105"/>
      <c r="B5" s="105"/>
      <c r="C5" s="60"/>
      <c r="D5" s="60"/>
      <c r="E5" s="60"/>
      <c r="F5" s="177" t="s">
        <v>2</v>
      </c>
      <c r="G5" s="177"/>
      <c r="H5" s="177"/>
      <c r="I5" s="177"/>
      <c r="J5" s="177"/>
      <c r="K5" s="177"/>
      <c r="L5" s="177"/>
    </row>
    <row r="6" spans="1:12" ht="18" customHeight="1" x14ac:dyDescent="0.4">
      <c r="A6" s="105"/>
      <c r="B6" s="105"/>
      <c r="C6" s="105" t="s">
        <v>109</v>
      </c>
      <c r="D6" s="93"/>
      <c r="E6" s="93"/>
      <c r="F6" s="173" t="s">
        <v>3</v>
      </c>
      <c r="G6" s="173"/>
      <c r="H6" s="173"/>
      <c r="I6" s="105"/>
      <c r="J6" s="178" t="s">
        <v>219</v>
      </c>
      <c r="K6" s="178"/>
      <c r="L6" s="178"/>
    </row>
    <row r="7" spans="1:12" ht="15" customHeight="1" x14ac:dyDescent="0.4">
      <c r="A7" s="105"/>
      <c r="B7" s="105"/>
      <c r="C7" s="105"/>
      <c r="D7" s="93"/>
      <c r="E7" s="93"/>
      <c r="F7" s="173" t="s">
        <v>220</v>
      </c>
      <c r="G7" s="173"/>
      <c r="H7" s="173"/>
      <c r="I7" s="105"/>
      <c r="J7" s="173" t="str">
        <f>+F7</f>
        <v>สำหรับงวดสามเดือนสิ้นสุดวันที่ 30 มิถุนายน</v>
      </c>
      <c r="K7" s="173"/>
      <c r="L7" s="173"/>
    </row>
    <row r="8" spans="1:12" ht="17.25" customHeight="1" x14ac:dyDescent="0.4">
      <c r="A8" s="105"/>
      <c r="B8" s="105"/>
      <c r="C8" s="105"/>
      <c r="D8" s="108" t="s">
        <v>4</v>
      </c>
      <c r="E8" s="93"/>
      <c r="F8" s="61">
        <v>2569</v>
      </c>
      <c r="G8" s="93"/>
      <c r="H8" s="61">
        <v>2568</v>
      </c>
      <c r="I8" s="109"/>
      <c r="J8" s="61">
        <f>+F8</f>
        <v>2569</v>
      </c>
      <c r="K8" s="110"/>
      <c r="L8" s="61">
        <f>+H8</f>
        <v>2568</v>
      </c>
    </row>
    <row r="9" spans="1:12" ht="18" customHeight="1" x14ac:dyDescent="0.4">
      <c r="A9" s="105"/>
      <c r="B9" s="105"/>
      <c r="C9" s="105"/>
      <c r="D9" s="93"/>
      <c r="E9" s="93"/>
      <c r="F9" s="62"/>
      <c r="G9" s="110"/>
      <c r="H9" s="62"/>
      <c r="I9" s="109"/>
      <c r="J9" s="62"/>
      <c r="K9" s="110"/>
      <c r="L9" s="62"/>
    </row>
    <row r="10" spans="1:12" ht="18" customHeight="1" x14ac:dyDescent="0.4">
      <c r="A10" s="105" t="s">
        <v>110</v>
      </c>
      <c r="B10" s="105"/>
      <c r="C10" s="105"/>
      <c r="D10" s="93"/>
      <c r="E10" s="93"/>
      <c r="F10" s="111"/>
      <c r="G10" s="111"/>
      <c r="H10" s="111"/>
      <c r="I10" s="105"/>
      <c r="J10" s="63"/>
      <c r="K10" s="105"/>
      <c r="L10" s="63"/>
    </row>
    <row r="11" spans="1:12" ht="18" customHeight="1" x14ac:dyDescent="0.4">
      <c r="A11" s="105"/>
      <c r="B11" s="105" t="s">
        <v>221</v>
      </c>
      <c r="C11" s="105"/>
      <c r="D11" s="93"/>
      <c r="E11" s="93"/>
      <c r="F11" s="64">
        <v>4908519.88</v>
      </c>
      <c r="G11" s="112"/>
      <c r="H11" s="64">
        <v>18504704.400000002</v>
      </c>
      <c r="I11" s="113"/>
      <c r="J11" s="64">
        <v>5106386.3100000015</v>
      </c>
      <c r="K11" s="113"/>
      <c r="L11" s="64">
        <v>18951875.760000002</v>
      </c>
    </row>
    <row r="12" spans="1:12" ht="18" customHeight="1" x14ac:dyDescent="0.4">
      <c r="A12" s="105"/>
      <c r="B12" s="90" t="s">
        <v>112</v>
      </c>
      <c r="C12" s="105"/>
      <c r="D12" s="93">
        <v>6</v>
      </c>
      <c r="E12" s="93"/>
      <c r="F12" s="64">
        <v>629157185.17000008</v>
      </c>
      <c r="G12" s="112"/>
      <c r="H12" s="64">
        <v>409018.25</v>
      </c>
      <c r="I12" s="113"/>
      <c r="J12" s="64">
        <v>74.570000000000022</v>
      </c>
      <c r="K12" s="113"/>
      <c r="L12" s="64">
        <v>4567.38</v>
      </c>
    </row>
    <row r="13" spans="1:12" ht="18" customHeight="1" x14ac:dyDescent="0.4">
      <c r="A13" s="105"/>
      <c r="B13" s="90" t="s">
        <v>241</v>
      </c>
      <c r="C13" s="105"/>
      <c r="D13" s="93">
        <v>8.4</v>
      </c>
      <c r="E13" s="93"/>
      <c r="F13" s="64">
        <v>23463671.949999999</v>
      </c>
      <c r="G13" s="112"/>
      <c r="H13" s="64">
        <v>0</v>
      </c>
      <c r="I13" s="113"/>
      <c r="J13" s="64">
        <v>10203084.42</v>
      </c>
      <c r="K13" s="113"/>
      <c r="L13" s="64">
        <v>0</v>
      </c>
    </row>
    <row r="14" spans="1:12" ht="18" customHeight="1" x14ac:dyDescent="0.4">
      <c r="A14" s="105"/>
      <c r="B14" s="105" t="s">
        <v>113</v>
      </c>
      <c r="C14" s="105"/>
      <c r="D14" s="93">
        <v>6</v>
      </c>
      <c r="E14" s="93"/>
      <c r="F14" s="64">
        <v>2501207.5499999998</v>
      </c>
      <c r="G14" s="112"/>
      <c r="H14" s="64">
        <v>22800951.050000001</v>
      </c>
      <c r="I14" s="113"/>
      <c r="J14" s="64">
        <v>876.55000000000018</v>
      </c>
      <c r="K14" s="113"/>
      <c r="L14" s="64">
        <v>7395.9500000000025</v>
      </c>
    </row>
    <row r="15" spans="1:12" ht="18" customHeight="1" x14ac:dyDescent="0.4">
      <c r="A15" s="105"/>
      <c r="B15" s="105" t="s">
        <v>222</v>
      </c>
      <c r="C15" s="105"/>
      <c r="D15" s="93"/>
      <c r="E15" s="107"/>
      <c r="F15" s="64">
        <v>3750000</v>
      </c>
      <c r="G15" s="112"/>
      <c r="H15" s="64">
        <v>5000000</v>
      </c>
      <c r="I15" s="113"/>
      <c r="J15" s="64">
        <v>3750000</v>
      </c>
      <c r="K15" s="113"/>
      <c r="L15" s="64">
        <v>5000000</v>
      </c>
    </row>
    <row r="16" spans="1:12" ht="18" customHeight="1" x14ac:dyDescent="0.4">
      <c r="A16" s="105"/>
      <c r="B16" s="105" t="s">
        <v>114</v>
      </c>
      <c r="C16" s="105"/>
      <c r="D16" s="93"/>
      <c r="E16" s="93"/>
      <c r="F16" s="64">
        <v>6271013.7599999998</v>
      </c>
      <c r="G16" s="112"/>
      <c r="H16" s="64">
        <v>21475218.329999994</v>
      </c>
      <c r="I16" s="113"/>
      <c r="J16" s="64">
        <v>19904686.620000005</v>
      </c>
      <c r="K16" s="113"/>
      <c r="L16" s="64">
        <v>35610679.669999994</v>
      </c>
    </row>
    <row r="17" spans="1:12" ht="18" customHeight="1" x14ac:dyDescent="0.4">
      <c r="A17" s="105"/>
      <c r="B17" s="105" t="s">
        <v>115</v>
      </c>
      <c r="C17" s="105"/>
      <c r="D17" s="93"/>
      <c r="E17" s="93"/>
      <c r="F17" s="64">
        <v>0</v>
      </c>
      <c r="G17" s="114"/>
      <c r="H17" s="64"/>
      <c r="I17" s="113"/>
      <c r="J17" s="64">
        <v>0</v>
      </c>
      <c r="K17" s="113"/>
      <c r="L17" s="64"/>
    </row>
    <row r="18" spans="1:12" ht="18" customHeight="1" x14ac:dyDescent="0.4">
      <c r="A18" s="105"/>
      <c r="B18" s="105"/>
      <c r="C18" s="105" t="s">
        <v>116</v>
      </c>
      <c r="D18" s="93"/>
      <c r="E18" s="93"/>
      <c r="F18" s="64">
        <v>18844416.940000027</v>
      </c>
      <c r="G18" s="112"/>
      <c r="H18" s="64">
        <v>0</v>
      </c>
      <c r="I18" s="113"/>
      <c r="J18" s="64">
        <v>18844416.200000018</v>
      </c>
      <c r="K18" s="113"/>
      <c r="L18" s="64">
        <v>0</v>
      </c>
    </row>
    <row r="19" spans="1:12" ht="18" customHeight="1" x14ac:dyDescent="0.4">
      <c r="A19" s="105"/>
      <c r="B19" s="105"/>
      <c r="C19" s="105" t="s">
        <v>46</v>
      </c>
      <c r="D19" s="92"/>
      <c r="E19" s="92"/>
      <c r="F19" s="64">
        <v>188145.06</v>
      </c>
      <c r="G19" s="112"/>
      <c r="H19" s="64">
        <v>1285.68</v>
      </c>
      <c r="I19" s="113"/>
      <c r="J19" s="64">
        <v>183014.56</v>
      </c>
      <c r="K19" s="113"/>
      <c r="L19" s="64">
        <v>1285.68</v>
      </c>
    </row>
    <row r="20" spans="1:12" ht="18" customHeight="1" x14ac:dyDescent="0.4">
      <c r="A20" s="105"/>
      <c r="B20" s="105"/>
      <c r="C20" s="105" t="s">
        <v>117</v>
      </c>
      <c r="D20" s="93"/>
      <c r="E20" s="93"/>
      <c r="F20" s="67">
        <f>SUM(F11:F19)</f>
        <v>689084160.31000006</v>
      </c>
      <c r="G20" s="112"/>
      <c r="H20" s="67">
        <f>SUM(H11:H19)</f>
        <v>68191177.710000008</v>
      </c>
      <c r="I20" s="113"/>
      <c r="J20" s="67">
        <f>SUM(J11:J19)</f>
        <v>57992539.230000027</v>
      </c>
      <c r="K20" s="113"/>
      <c r="L20" s="67">
        <f>SUM(L11:L19)</f>
        <v>59575804.43999999</v>
      </c>
    </row>
    <row r="21" spans="1:12" ht="18" customHeight="1" x14ac:dyDescent="0.4">
      <c r="A21" s="105" t="s">
        <v>118</v>
      </c>
      <c r="B21" s="105"/>
      <c r="C21" s="105"/>
      <c r="D21" s="93"/>
      <c r="E21" s="93"/>
      <c r="F21" s="64"/>
      <c r="G21" s="112"/>
      <c r="H21" s="64"/>
      <c r="I21" s="113"/>
      <c r="J21" s="66"/>
      <c r="K21" s="113"/>
      <c r="L21" s="66"/>
    </row>
    <row r="22" spans="1:12" ht="18" customHeight="1" x14ac:dyDescent="0.4">
      <c r="A22" s="105"/>
      <c r="B22" s="105" t="s">
        <v>119</v>
      </c>
      <c r="C22" s="105"/>
      <c r="D22" s="93"/>
      <c r="E22" s="93"/>
      <c r="F22" s="64">
        <v>20874232.850000001</v>
      </c>
      <c r="G22" s="112"/>
      <c r="H22" s="64">
        <v>21000815.18</v>
      </c>
      <c r="I22" s="113"/>
      <c r="J22" s="64">
        <v>20659103.059999999</v>
      </c>
      <c r="K22" s="113"/>
      <c r="L22" s="64">
        <v>20773254.600000001</v>
      </c>
    </row>
    <row r="23" spans="1:12" ht="18" customHeight="1" x14ac:dyDescent="0.4">
      <c r="A23" s="105"/>
      <c r="B23" s="90" t="s">
        <v>216</v>
      </c>
      <c r="D23" s="93"/>
      <c r="E23" s="93"/>
      <c r="F23" s="64"/>
      <c r="G23" s="112"/>
      <c r="H23" s="64"/>
      <c r="I23" s="113"/>
      <c r="J23" s="64"/>
      <c r="K23" s="113"/>
      <c r="L23" s="64"/>
    </row>
    <row r="24" spans="1:12" ht="18" customHeight="1" x14ac:dyDescent="0.4">
      <c r="A24" s="105" t="s">
        <v>109</v>
      </c>
      <c r="B24" s="90" t="s">
        <v>120</v>
      </c>
      <c r="D24" s="93">
        <v>6</v>
      </c>
      <c r="E24" s="93"/>
      <c r="F24" s="64">
        <v>585190971.30000007</v>
      </c>
      <c r="G24" s="112"/>
      <c r="H24" s="64">
        <v>408660.27</v>
      </c>
      <c r="I24" s="113"/>
      <c r="J24" s="64">
        <v>77.620000000000033</v>
      </c>
      <c r="K24" s="113"/>
      <c r="L24" s="64">
        <v>4667.17</v>
      </c>
    </row>
    <row r="25" spans="1:12" ht="18" customHeight="1" x14ac:dyDescent="0.4">
      <c r="A25" s="105"/>
      <c r="B25" s="90" t="s">
        <v>210</v>
      </c>
      <c r="D25" s="93">
        <v>6</v>
      </c>
      <c r="E25" s="93"/>
      <c r="F25" s="64">
        <v>-94378795.689999998</v>
      </c>
      <c r="G25" s="112"/>
      <c r="H25" s="64">
        <v>-11487973.700000018</v>
      </c>
      <c r="I25" s="113"/>
      <c r="J25" s="64">
        <v>20446.48</v>
      </c>
      <c r="K25" s="113"/>
      <c r="L25" s="64">
        <v>8868.8799999999992</v>
      </c>
    </row>
    <row r="26" spans="1:12" ht="18" customHeight="1" x14ac:dyDescent="0.4">
      <c r="A26" s="105"/>
      <c r="B26" s="105" t="s">
        <v>121</v>
      </c>
      <c r="C26" s="105"/>
      <c r="D26" s="115"/>
      <c r="E26" s="107"/>
      <c r="F26" s="64">
        <v>25602685.23</v>
      </c>
      <c r="G26" s="112"/>
      <c r="H26" s="64">
        <v>72921860.199999988</v>
      </c>
      <c r="I26" s="113"/>
      <c r="J26" s="64">
        <v>24728180.800000027</v>
      </c>
      <c r="K26" s="113"/>
      <c r="L26" s="64">
        <v>70056031.819999993</v>
      </c>
    </row>
    <row r="27" spans="1:12" ht="18" customHeight="1" x14ac:dyDescent="0.4">
      <c r="A27" s="105"/>
      <c r="B27" s="105" t="s">
        <v>122</v>
      </c>
      <c r="C27" s="105"/>
      <c r="D27" s="93">
        <v>8.4</v>
      </c>
      <c r="E27" s="107"/>
      <c r="F27" s="64">
        <v>0</v>
      </c>
      <c r="G27" s="112"/>
      <c r="H27" s="64">
        <v>37263001.220000029</v>
      </c>
      <c r="I27" s="113"/>
      <c r="J27" s="64">
        <v>0</v>
      </c>
      <c r="K27" s="113"/>
      <c r="L27" s="64">
        <v>33631061.700000003</v>
      </c>
    </row>
    <row r="28" spans="1:12" ht="18" customHeight="1" x14ac:dyDescent="0.4">
      <c r="A28" s="105"/>
      <c r="B28" s="105"/>
      <c r="C28" s="105" t="s">
        <v>123</v>
      </c>
      <c r="D28" s="93"/>
      <c r="E28" s="93"/>
      <c r="F28" s="67">
        <f>SUM(F22:F27)</f>
        <v>537289093.69000006</v>
      </c>
      <c r="G28" s="112"/>
      <c r="H28" s="67">
        <f>SUM(H22:H27)</f>
        <v>120106363.17</v>
      </c>
      <c r="I28" s="113"/>
      <c r="J28" s="67">
        <f>SUM(J22:J27)</f>
        <v>45407807.960000023</v>
      </c>
      <c r="K28" s="113"/>
      <c r="L28" s="67">
        <f>SUM(L22:L27)</f>
        <v>124473884.17</v>
      </c>
    </row>
    <row r="29" spans="1:12" ht="18" customHeight="1" x14ac:dyDescent="0.4">
      <c r="A29" s="105" t="s">
        <v>223</v>
      </c>
      <c r="B29" s="105"/>
      <c r="C29" s="105"/>
      <c r="D29" s="58"/>
      <c r="E29" s="58"/>
      <c r="F29" s="66">
        <f>+F20-F28</f>
        <v>151795066.62</v>
      </c>
      <c r="G29" s="64"/>
      <c r="H29" s="66">
        <f>+H20-H28</f>
        <v>-51915185.459999993</v>
      </c>
      <c r="I29" s="113"/>
      <c r="J29" s="66">
        <f>+J20-J28</f>
        <v>12584731.270000003</v>
      </c>
      <c r="K29" s="113"/>
      <c r="L29" s="66">
        <f>+L20-L28</f>
        <v>-64898079.730000012</v>
      </c>
    </row>
    <row r="30" spans="1:12" ht="18" customHeight="1" x14ac:dyDescent="0.4">
      <c r="A30" s="105" t="s">
        <v>125</v>
      </c>
      <c r="B30" s="105"/>
      <c r="C30" s="105"/>
      <c r="D30" s="58"/>
      <c r="E30" s="58"/>
      <c r="F30" s="64">
        <v>3997732.8299999996</v>
      </c>
      <c r="G30" s="64"/>
      <c r="H30" s="66">
        <v>3820181.1500000004</v>
      </c>
      <c r="I30" s="113"/>
      <c r="J30" s="64">
        <v>4050088.9899999998</v>
      </c>
      <c r="K30" s="113"/>
      <c r="L30" s="66">
        <v>3872537.3100000005</v>
      </c>
    </row>
    <row r="31" spans="1:12" ht="18" customHeight="1" x14ac:dyDescent="0.4">
      <c r="A31" s="116" t="s">
        <v>126</v>
      </c>
      <c r="B31" s="105"/>
      <c r="C31" s="105"/>
      <c r="D31" s="93">
        <v>10.199999999999999</v>
      </c>
      <c r="E31" s="58"/>
      <c r="F31" s="64">
        <v>-8228098.1699999999</v>
      </c>
      <c r="G31" s="74"/>
      <c r="H31" s="65">
        <v>-1615984.8100000024</v>
      </c>
      <c r="I31" s="113"/>
      <c r="J31" s="64">
        <v>-8228098.1699999999</v>
      </c>
      <c r="K31" s="113"/>
      <c r="L31" s="65">
        <v>-1615984.8100000024</v>
      </c>
    </row>
    <row r="32" spans="1:12" ht="18" customHeight="1" x14ac:dyDescent="0.4">
      <c r="A32" s="116" t="s">
        <v>236</v>
      </c>
      <c r="B32" s="105"/>
      <c r="C32" s="105"/>
      <c r="D32" s="85" t="s">
        <v>237</v>
      </c>
      <c r="E32" s="58"/>
      <c r="F32" s="69">
        <v>0</v>
      </c>
      <c r="G32" s="64"/>
      <c r="H32" s="69">
        <v>-103564129.07000001</v>
      </c>
      <c r="I32" s="113"/>
      <c r="J32" s="69">
        <v>0</v>
      </c>
      <c r="K32" s="113"/>
      <c r="L32" s="69">
        <v>-103564129.07000001</v>
      </c>
    </row>
    <row r="33" spans="1:12" ht="18" customHeight="1" x14ac:dyDescent="0.4">
      <c r="A33" s="105" t="s">
        <v>127</v>
      </c>
      <c r="B33" s="105"/>
      <c r="C33" s="105"/>
      <c r="D33" s="58"/>
      <c r="E33" s="58"/>
      <c r="F33" s="66">
        <f>F29-F30+F32+F31</f>
        <v>139569235.62</v>
      </c>
      <c r="G33" s="64"/>
      <c r="H33" s="66">
        <f>H29-H30+H32+H31</f>
        <v>-160915480.49000001</v>
      </c>
      <c r="I33" s="113"/>
      <c r="J33" s="66">
        <f>J29-J30+J32+J31</f>
        <v>306544.11000000313</v>
      </c>
      <c r="K33" s="113"/>
      <c r="L33" s="66">
        <f>L29-L30+L32+L31</f>
        <v>-173950730.92000002</v>
      </c>
    </row>
    <row r="34" spans="1:12" ht="18" customHeight="1" x14ac:dyDescent="0.4">
      <c r="A34" s="105" t="s">
        <v>224</v>
      </c>
      <c r="B34" s="105"/>
      <c r="C34" s="105"/>
      <c r="D34" s="93">
        <v>18.2</v>
      </c>
      <c r="E34" s="117"/>
      <c r="F34" s="64">
        <v>-4918755.5000000009</v>
      </c>
      <c r="G34" s="112"/>
      <c r="H34" s="69">
        <v>30102864.189999998</v>
      </c>
      <c r="I34" s="113"/>
      <c r="J34" s="64">
        <v>-5435674.9600000018</v>
      </c>
      <c r="K34" s="66"/>
      <c r="L34" s="69">
        <v>29971473.370000001</v>
      </c>
    </row>
    <row r="35" spans="1:12" ht="18" customHeight="1" thickBot="1" x14ac:dyDescent="0.45">
      <c r="A35" s="105" t="s">
        <v>206</v>
      </c>
      <c r="B35" s="105"/>
      <c r="C35" s="105"/>
      <c r="D35" s="93"/>
      <c r="E35" s="93"/>
      <c r="F35" s="70">
        <f>SUM(F33:F34)</f>
        <v>134650480.12</v>
      </c>
      <c r="G35" s="112"/>
      <c r="H35" s="70">
        <f>SUM(H33:H34)</f>
        <v>-130812616.30000001</v>
      </c>
      <c r="I35" s="113"/>
      <c r="J35" s="118">
        <f>SUM(J33:J34)</f>
        <v>-5129130.8499999987</v>
      </c>
      <c r="K35" s="66"/>
      <c r="L35" s="118">
        <f>SUM(L33:L34)</f>
        <v>-143979257.55000001</v>
      </c>
    </row>
    <row r="36" spans="1:12" ht="18" customHeight="1" thickTop="1" x14ac:dyDescent="0.4">
      <c r="A36" s="119" t="s">
        <v>129</v>
      </c>
      <c r="B36" s="120"/>
      <c r="C36" s="120"/>
      <c r="D36" s="121"/>
      <c r="E36" s="71"/>
      <c r="F36" s="72"/>
      <c r="G36" s="122"/>
      <c r="H36" s="72"/>
      <c r="I36" s="73"/>
      <c r="J36" s="72"/>
      <c r="K36" s="122"/>
      <c r="L36" s="72"/>
    </row>
    <row r="37" spans="1:12" ht="18" customHeight="1" x14ac:dyDescent="0.4">
      <c r="A37" s="120"/>
      <c r="B37" s="119" t="s">
        <v>130</v>
      </c>
      <c r="C37" s="120"/>
      <c r="D37" s="121"/>
      <c r="E37" s="123">
        <v>852812933</v>
      </c>
      <c r="F37" s="64">
        <v>134748848.82000005</v>
      </c>
      <c r="G37" s="112"/>
      <c r="H37" s="74">
        <v>-130730291.36999997</v>
      </c>
      <c r="I37" s="112"/>
      <c r="J37" s="64">
        <v>-5129130.8499999996</v>
      </c>
      <c r="K37" s="112"/>
      <c r="L37" s="112">
        <v>-143979257.55000001</v>
      </c>
    </row>
    <row r="38" spans="1:12" ht="18" customHeight="1" x14ac:dyDescent="0.4">
      <c r="A38" s="120"/>
      <c r="B38" s="105" t="s">
        <v>131</v>
      </c>
      <c r="C38" s="105"/>
      <c r="D38" s="121"/>
      <c r="E38" s="123">
        <v>-1541152</v>
      </c>
      <c r="F38" s="64">
        <v>-98368.7</v>
      </c>
      <c r="G38" s="65"/>
      <c r="H38" s="64">
        <v>-82324.929999999993</v>
      </c>
      <c r="I38" s="73"/>
      <c r="J38" s="64">
        <v>0</v>
      </c>
      <c r="K38" s="75"/>
      <c r="L38" s="74">
        <v>0</v>
      </c>
    </row>
    <row r="39" spans="1:12" ht="18" customHeight="1" thickBot="1" x14ac:dyDescent="0.45">
      <c r="A39" s="124"/>
      <c r="B39" s="124"/>
      <c r="C39" s="124"/>
      <c r="D39" s="121"/>
      <c r="E39" s="123"/>
      <c r="F39" s="70">
        <f>SUM(F37:F38)</f>
        <v>134650480.12000006</v>
      </c>
      <c r="G39" s="122"/>
      <c r="H39" s="70">
        <f>SUM(H37:H38)</f>
        <v>-130812616.29999998</v>
      </c>
      <c r="I39" s="122"/>
      <c r="J39" s="118">
        <f>SUM(J37:J38)</f>
        <v>-5129130.8499999996</v>
      </c>
      <c r="K39" s="122"/>
      <c r="L39" s="118">
        <f>SUM(L37:L38)</f>
        <v>-143979257.55000001</v>
      </c>
    </row>
    <row r="40" spans="1:12" ht="18" customHeight="1" thickTop="1" x14ac:dyDescent="0.4">
      <c r="A40" s="105" t="s">
        <v>132</v>
      </c>
      <c r="B40" s="105"/>
      <c r="C40" s="105"/>
      <c r="D40" s="125"/>
      <c r="E40" s="93"/>
      <c r="F40" s="112"/>
      <c r="G40" s="112"/>
      <c r="H40" s="112"/>
      <c r="I40" s="113"/>
      <c r="J40" s="65"/>
      <c r="K40" s="113"/>
      <c r="L40" s="65"/>
    </row>
    <row r="41" spans="1:12" ht="18" customHeight="1" thickBot="1" x14ac:dyDescent="0.45">
      <c r="A41" s="105"/>
      <c r="B41" s="119" t="s">
        <v>133</v>
      </c>
      <c r="C41" s="105"/>
      <c r="D41" s="126"/>
      <c r="E41" s="93"/>
      <c r="F41" s="76">
        <f>ROUND((+F37/F42),3)</f>
        <v>1.2E-2</v>
      </c>
      <c r="G41" s="127"/>
      <c r="H41" s="76">
        <f>ROUND((+H37/H42),3)</f>
        <v>-1.2E-2</v>
      </c>
      <c r="I41" s="128"/>
      <c r="J41" s="80">
        <f>ROUND((+J37/J42),3)</f>
        <v>0</v>
      </c>
      <c r="K41" s="128"/>
      <c r="L41" s="76">
        <f>ROUND((+L37/L42),3)</f>
        <v>-1.2999999999999999E-2</v>
      </c>
    </row>
    <row r="42" spans="1:12" ht="18" customHeight="1" thickTop="1" thickBot="1" x14ac:dyDescent="0.45">
      <c r="A42" s="105"/>
      <c r="B42" s="105" t="s">
        <v>134</v>
      </c>
      <c r="C42" s="105"/>
      <c r="D42" s="93"/>
      <c r="E42" s="93"/>
      <c r="F42" s="77">
        <v>10800820471</v>
      </c>
      <c r="G42" s="129"/>
      <c r="H42" s="77">
        <v>10800820471</v>
      </c>
      <c r="I42" s="129"/>
      <c r="J42" s="77">
        <v>10800820471</v>
      </c>
      <c r="K42" s="129"/>
      <c r="L42" s="77">
        <v>10800820471</v>
      </c>
    </row>
    <row r="43" spans="1:12" ht="18" customHeight="1" thickTop="1" x14ac:dyDescent="0.4">
      <c r="A43" s="105"/>
      <c r="B43" s="105"/>
      <c r="C43" s="105"/>
      <c r="D43" s="93"/>
      <c r="E43" s="93"/>
      <c r="F43" s="114"/>
      <c r="G43" s="114"/>
      <c r="H43" s="114"/>
      <c r="I43" s="113"/>
      <c r="J43" s="66"/>
      <c r="K43" s="113"/>
      <c r="L43" s="66"/>
    </row>
    <row r="44" spans="1:12" ht="18" customHeight="1" x14ac:dyDescent="0.4">
      <c r="A44" s="105"/>
      <c r="B44" s="105"/>
      <c r="C44" s="105"/>
      <c r="D44" s="93"/>
      <c r="E44" s="93"/>
      <c r="F44" s="81"/>
      <c r="G44" s="129"/>
      <c r="H44" s="81"/>
      <c r="I44" s="129"/>
      <c r="J44" s="81"/>
      <c r="K44" s="129"/>
      <c r="L44" s="81"/>
    </row>
    <row r="45" spans="1:12" ht="18" customHeight="1" x14ac:dyDescent="0.4">
      <c r="A45" s="105" t="s">
        <v>173</v>
      </c>
      <c r="B45" s="105"/>
      <c r="C45" s="105"/>
      <c r="D45" s="93"/>
      <c r="E45" s="93"/>
      <c r="F45" s="114"/>
      <c r="G45" s="114"/>
      <c r="H45" s="114"/>
      <c r="I45" s="113"/>
      <c r="J45" s="66"/>
      <c r="K45" s="113"/>
      <c r="L45" s="66"/>
    </row>
    <row r="46" spans="1:12" ht="18" customHeight="1" x14ac:dyDescent="0.4">
      <c r="A46" s="105"/>
      <c r="B46" s="105"/>
      <c r="C46" s="105"/>
      <c r="D46" s="93"/>
      <c r="E46" s="93"/>
      <c r="F46" s="93"/>
      <c r="G46" s="93"/>
      <c r="H46" s="93"/>
      <c r="I46" s="105"/>
      <c r="J46" s="63"/>
      <c r="K46" s="105"/>
      <c r="L46" s="63"/>
    </row>
    <row r="47" spans="1:12" ht="18" customHeight="1" x14ac:dyDescent="0.4">
      <c r="A47" s="105"/>
      <c r="B47" s="130" t="s">
        <v>100</v>
      </c>
      <c r="C47" s="93"/>
      <c r="D47" s="130"/>
      <c r="E47" s="93"/>
      <c r="F47" s="130" t="s">
        <v>100</v>
      </c>
      <c r="G47" s="93"/>
      <c r="H47" s="93"/>
      <c r="I47" s="93"/>
      <c r="J47" s="93"/>
      <c r="K47" s="93"/>
      <c r="L47" s="93"/>
    </row>
    <row r="48" spans="1:12" ht="18" customHeight="1" x14ac:dyDescent="0.5">
      <c r="A48" s="93"/>
      <c r="B48" s="105"/>
      <c r="C48" s="105"/>
      <c r="D48" s="131"/>
      <c r="E48" s="105"/>
      <c r="F48" s="105"/>
      <c r="G48" s="105"/>
      <c r="H48" s="105"/>
      <c r="I48" s="105"/>
      <c r="J48" s="105"/>
      <c r="K48" s="105"/>
      <c r="L48" s="105"/>
    </row>
    <row r="49" spans="1:12" ht="18" customHeight="1" x14ac:dyDescent="0.4">
      <c r="A49" s="93"/>
      <c r="B49" s="130"/>
      <c r="C49" s="93"/>
      <c r="D49" s="130"/>
      <c r="E49" s="93"/>
      <c r="F49" s="130"/>
      <c r="G49" s="93"/>
      <c r="H49" s="93"/>
      <c r="I49" s="93"/>
      <c r="J49" s="179" t="s">
        <v>142</v>
      </c>
      <c r="K49" s="179"/>
      <c r="L49" s="179"/>
    </row>
    <row r="50" spans="1:12" ht="21.75" x14ac:dyDescent="0.4">
      <c r="A50" s="175" t="str">
        <f>+A2</f>
        <v>บริษัท บรุ๊คเคอร์ กรุ๊ป จำกัด (มหาชน) และบริษัทย่อย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</row>
    <row r="51" spans="1:12" ht="18" customHeight="1" x14ac:dyDescent="0.4">
      <c r="A51" s="174" t="s">
        <v>135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</row>
    <row r="52" spans="1:12" ht="18" customHeight="1" x14ac:dyDescent="0.4">
      <c r="A52" s="175" t="str">
        <f>+A4</f>
        <v>สำหรับงวดสามเดือนสิ้นสุดวันที่ 30 มิถุนายน 2569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</row>
    <row r="53" spans="1:12" ht="18" customHeight="1" x14ac:dyDescent="0.4">
      <c r="A53" s="105"/>
      <c r="B53" s="105"/>
      <c r="C53" s="60"/>
      <c r="D53" s="60"/>
      <c r="E53" s="60"/>
      <c r="F53" s="177" t="s">
        <v>2</v>
      </c>
      <c r="G53" s="177"/>
      <c r="H53" s="177"/>
      <c r="I53" s="177"/>
      <c r="J53" s="177"/>
      <c r="K53" s="177"/>
      <c r="L53" s="177"/>
    </row>
    <row r="54" spans="1:12" ht="18" customHeight="1" x14ac:dyDescent="0.4">
      <c r="A54" s="105"/>
      <c r="B54" s="105"/>
      <c r="C54" s="105" t="s">
        <v>109</v>
      </c>
      <c r="D54" s="93"/>
      <c r="E54" s="93"/>
      <c r="F54" s="173" t="s">
        <v>3</v>
      </c>
      <c r="G54" s="173"/>
      <c r="H54" s="173"/>
      <c r="I54" s="105"/>
      <c r="J54" s="178" t="s">
        <v>219</v>
      </c>
      <c r="K54" s="178"/>
      <c r="L54" s="178"/>
    </row>
    <row r="55" spans="1:12" ht="18" customHeight="1" x14ac:dyDescent="0.4">
      <c r="A55" s="105"/>
      <c r="B55" s="105"/>
      <c r="C55" s="105"/>
      <c r="D55" s="93"/>
      <c r="E55" s="93"/>
      <c r="F55" s="173" t="str">
        <f>+F7</f>
        <v>สำหรับงวดสามเดือนสิ้นสุดวันที่ 30 มิถุนายน</v>
      </c>
      <c r="G55" s="173"/>
      <c r="H55" s="173"/>
      <c r="I55" s="105"/>
      <c r="J55" s="173" t="str">
        <f>+J7</f>
        <v>สำหรับงวดสามเดือนสิ้นสุดวันที่ 30 มิถุนายน</v>
      </c>
      <c r="K55" s="173"/>
      <c r="L55" s="173"/>
    </row>
    <row r="56" spans="1:12" ht="18" customHeight="1" x14ac:dyDescent="0.4">
      <c r="A56" s="105"/>
      <c r="B56" s="105"/>
      <c r="C56" s="105"/>
      <c r="D56" s="108" t="s">
        <v>4</v>
      </c>
      <c r="E56" s="93"/>
      <c r="F56" s="78">
        <f>+F8</f>
        <v>2569</v>
      </c>
      <c r="G56" s="110"/>
      <c r="H56" s="78">
        <f>+H8</f>
        <v>2568</v>
      </c>
      <c r="I56" s="109"/>
      <c r="J56" s="78">
        <f>+J8</f>
        <v>2569</v>
      </c>
      <c r="K56" s="110"/>
      <c r="L56" s="78">
        <f>+L8</f>
        <v>2568</v>
      </c>
    </row>
    <row r="57" spans="1:12" ht="18" customHeight="1" x14ac:dyDescent="0.4">
      <c r="A57" s="105"/>
      <c r="B57" s="105"/>
      <c r="C57" s="105"/>
      <c r="D57" s="93"/>
      <c r="E57" s="93"/>
      <c r="F57" s="111"/>
      <c r="G57" s="111"/>
      <c r="H57" s="62"/>
      <c r="I57" s="105"/>
      <c r="J57" s="63"/>
      <c r="K57" s="105"/>
      <c r="L57" s="62"/>
    </row>
    <row r="58" spans="1:12" ht="18" customHeight="1" x14ac:dyDescent="0.4">
      <c r="A58" s="105" t="s">
        <v>207</v>
      </c>
      <c r="B58" s="105"/>
      <c r="C58" s="105"/>
      <c r="D58" s="93"/>
      <c r="E58" s="93"/>
      <c r="F58" s="69">
        <f>+F35</f>
        <v>134650480.12</v>
      </c>
      <c r="G58" s="112"/>
      <c r="H58" s="69">
        <f>+H35</f>
        <v>-130812616.30000001</v>
      </c>
      <c r="I58" s="113"/>
      <c r="J58" s="69">
        <f>+J35</f>
        <v>-5129130.8499999987</v>
      </c>
      <c r="K58" s="113"/>
      <c r="L58" s="69">
        <f>+L35</f>
        <v>-143979257.55000001</v>
      </c>
    </row>
    <row r="59" spans="1:12" ht="18" customHeight="1" x14ac:dyDescent="0.4">
      <c r="A59" s="105"/>
      <c r="B59" s="105"/>
      <c r="C59" s="105"/>
      <c r="D59" s="93"/>
      <c r="E59" s="93"/>
      <c r="F59" s="64"/>
      <c r="G59" s="112"/>
      <c r="H59" s="64"/>
      <c r="I59" s="113"/>
      <c r="J59" s="64"/>
      <c r="K59" s="113"/>
      <c r="L59" s="64"/>
    </row>
    <row r="60" spans="1:12" ht="18" customHeight="1" x14ac:dyDescent="0.4">
      <c r="A60" s="105" t="s">
        <v>136</v>
      </c>
      <c r="B60" s="105"/>
      <c r="C60" s="105"/>
      <c r="D60" s="93"/>
      <c r="E60" s="93"/>
      <c r="F60" s="64"/>
      <c r="G60" s="112"/>
      <c r="H60" s="64"/>
      <c r="I60" s="113"/>
      <c r="J60" s="65"/>
      <c r="K60" s="113"/>
      <c r="L60" s="65"/>
    </row>
    <row r="61" spans="1:12" ht="18" customHeight="1" x14ac:dyDescent="0.4">
      <c r="A61" s="105" t="s">
        <v>137</v>
      </c>
      <c r="B61" s="105"/>
      <c r="C61" s="105"/>
      <c r="D61" s="93"/>
      <c r="E61" s="93"/>
      <c r="F61" s="64"/>
      <c r="G61" s="112"/>
      <c r="H61" s="64"/>
      <c r="I61" s="113"/>
      <c r="J61" s="65"/>
      <c r="K61" s="113"/>
      <c r="L61" s="65"/>
    </row>
    <row r="62" spans="1:12" ht="18" customHeight="1" x14ac:dyDescent="0.4">
      <c r="A62" s="105"/>
      <c r="B62" s="105" t="s">
        <v>138</v>
      </c>
      <c r="C62" s="105"/>
      <c r="D62" s="93"/>
      <c r="E62" s="93"/>
      <c r="F62" s="64">
        <v>1885617.4600000009</v>
      </c>
      <c r="G62" s="112"/>
      <c r="H62" s="64">
        <v>-25755859.390000001</v>
      </c>
      <c r="I62" s="113"/>
      <c r="J62" s="64">
        <v>0</v>
      </c>
      <c r="K62" s="113"/>
      <c r="L62" s="64">
        <v>0</v>
      </c>
    </row>
    <row r="63" spans="1:12" ht="18" hidden="1" customHeight="1" x14ac:dyDescent="0.4">
      <c r="A63" s="105" t="s">
        <v>139</v>
      </c>
      <c r="B63" s="105"/>
      <c r="C63" s="105"/>
      <c r="D63" s="93"/>
      <c r="E63" s="93"/>
      <c r="F63" s="74"/>
      <c r="G63" s="112"/>
      <c r="H63" s="74"/>
      <c r="I63" s="113"/>
      <c r="J63" s="74"/>
      <c r="K63" s="113"/>
      <c r="L63" s="74"/>
    </row>
    <row r="64" spans="1:12" ht="18" hidden="1" customHeight="1" x14ac:dyDescent="0.4">
      <c r="B64" s="90" t="s">
        <v>217</v>
      </c>
      <c r="E64" s="93"/>
      <c r="F64" s="64"/>
      <c r="G64" s="112"/>
      <c r="H64" s="74"/>
      <c r="I64" s="113"/>
      <c r="J64" s="74"/>
      <c r="K64" s="113"/>
      <c r="L64" s="74"/>
    </row>
    <row r="65" spans="1:12" ht="18" hidden="1" customHeight="1" x14ac:dyDescent="0.4">
      <c r="C65" s="90" t="s">
        <v>218</v>
      </c>
      <c r="D65" s="85">
        <v>22</v>
      </c>
      <c r="E65" s="93"/>
      <c r="F65" s="64" t="e">
        <f>F165-#REF!</f>
        <v>#REF!</v>
      </c>
      <c r="G65" s="112"/>
      <c r="H65" s="64" t="e">
        <f>H165-#REF!</f>
        <v>#REF!</v>
      </c>
      <c r="I65" s="113"/>
      <c r="J65" s="64" t="e">
        <f>J165-#REF!</f>
        <v>#REF!</v>
      </c>
      <c r="K65" s="113"/>
      <c r="L65" s="64" t="e">
        <f>L165-#REF!</f>
        <v>#REF!</v>
      </c>
    </row>
    <row r="66" spans="1:12" ht="18" hidden="1" customHeight="1" x14ac:dyDescent="0.4">
      <c r="A66" s="90" t="s">
        <v>208</v>
      </c>
      <c r="B66" s="90" t="s">
        <v>140</v>
      </c>
      <c r="D66" s="132"/>
      <c r="E66" s="93"/>
      <c r="F66" s="64" t="e">
        <f>F166-#REF!</f>
        <v>#REF!</v>
      </c>
      <c r="G66" s="112"/>
      <c r="H66" s="64" t="e">
        <f>H166-#REF!</f>
        <v>#REF!</v>
      </c>
      <c r="I66" s="113"/>
      <c r="J66" s="64" t="e">
        <f>J166-#REF!</f>
        <v>#REF!</v>
      </c>
      <c r="K66" s="113"/>
      <c r="L66" s="64" t="e">
        <f>L166-#REF!</f>
        <v>#REF!</v>
      </c>
    </row>
    <row r="67" spans="1:12" ht="18" customHeight="1" x14ac:dyDescent="0.4">
      <c r="A67" s="105" t="s">
        <v>208</v>
      </c>
      <c r="B67" s="105"/>
      <c r="C67" s="105"/>
      <c r="D67" s="93"/>
      <c r="E67" s="93"/>
      <c r="F67" s="79">
        <f>SUM(F62:F62)</f>
        <v>1885617.4600000009</v>
      </c>
      <c r="G67" s="112"/>
      <c r="H67" s="79">
        <f>SUM(H62:H62)</f>
        <v>-25755859.390000001</v>
      </c>
      <c r="I67" s="113"/>
      <c r="J67" s="79">
        <f>SUM(J62:J62)</f>
        <v>0</v>
      </c>
      <c r="K67" s="113"/>
      <c r="L67" s="79">
        <f>SUM(L62:L62)</f>
        <v>0</v>
      </c>
    </row>
    <row r="68" spans="1:12" ht="18" customHeight="1" x14ac:dyDescent="0.4">
      <c r="A68" s="105"/>
      <c r="B68" s="105"/>
      <c r="C68" s="105"/>
      <c r="D68" s="93"/>
      <c r="E68" s="93"/>
      <c r="F68" s="64"/>
      <c r="G68" s="112"/>
      <c r="H68" s="64"/>
      <c r="I68" s="113"/>
      <c r="J68" s="66"/>
      <c r="K68" s="113"/>
      <c r="L68" s="66"/>
    </row>
    <row r="69" spans="1:12" ht="18" customHeight="1" thickBot="1" x14ac:dyDescent="0.45">
      <c r="A69" s="105" t="s">
        <v>209</v>
      </c>
      <c r="B69" s="105"/>
      <c r="C69" s="105"/>
      <c r="D69" s="93"/>
      <c r="E69" s="93"/>
      <c r="F69" s="80">
        <f>+F58+F67</f>
        <v>136536097.58000001</v>
      </c>
      <c r="G69" s="112"/>
      <c r="H69" s="80">
        <f>+H58+H67</f>
        <v>-156568475.69</v>
      </c>
      <c r="I69" s="113"/>
      <c r="J69" s="80">
        <f>+J58+J67</f>
        <v>-5129130.8499999987</v>
      </c>
      <c r="K69" s="113"/>
      <c r="L69" s="80">
        <f>+L58+L67</f>
        <v>-143979257.55000001</v>
      </c>
    </row>
    <row r="70" spans="1:12" ht="18" customHeight="1" thickTop="1" x14ac:dyDescent="0.4">
      <c r="A70" s="105"/>
      <c r="B70" s="105"/>
      <c r="C70" s="105"/>
      <c r="D70" s="93"/>
      <c r="E70" s="93"/>
      <c r="F70" s="114"/>
      <c r="G70" s="114"/>
      <c r="H70" s="114"/>
      <c r="I70" s="113"/>
      <c r="J70" s="66"/>
      <c r="K70" s="113"/>
      <c r="L70" s="66"/>
    </row>
    <row r="71" spans="1:12" ht="18" customHeight="1" x14ac:dyDescent="0.4">
      <c r="A71" s="120" t="s">
        <v>141</v>
      </c>
      <c r="B71" s="120"/>
      <c r="C71" s="120"/>
      <c r="D71" s="133"/>
      <c r="E71" s="71"/>
      <c r="F71" s="72"/>
      <c r="G71" s="122"/>
      <c r="H71" s="72"/>
      <c r="I71" s="73"/>
      <c r="J71" s="72"/>
      <c r="K71" s="122"/>
      <c r="L71" s="72"/>
    </row>
    <row r="72" spans="1:12" ht="18" customHeight="1" x14ac:dyDescent="0.4">
      <c r="A72" s="120"/>
      <c r="B72" s="119" t="s">
        <v>130</v>
      </c>
      <c r="C72" s="119"/>
      <c r="D72" s="133"/>
      <c r="E72" s="123">
        <v>852812933</v>
      </c>
      <c r="F72" s="64">
        <v>136634466.28000006</v>
      </c>
      <c r="G72" s="112"/>
      <c r="H72" s="74">
        <v>-156486150.75999999</v>
      </c>
      <c r="I72" s="112"/>
      <c r="J72" s="64">
        <v>-5129130.8499999996</v>
      </c>
      <c r="K72" s="112"/>
      <c r="L72" s="74">
        <v>-143979257.55000001</v>
      </c>
    </row>
    <row r="73" spans="1:12" ht="18" customHeight="1" x14ac:dyDescent="0.4">
      <c r="A73" s="120"/>
      <c r="B73" s="105" t="s">
        <v>131</v>
      </c>
      <c r="C73" s="105"/>
      <c r="D73" s="133"/>
      <c r="E73" s="123">
        <v>-1541152</v>
      </c>
      <c r="F73" s="64">
        <v>-98368.700000000012</v>
      </c>
      <c r="G73" s="65"/>
      <c r="H73" s="74">
        <v>-82324.929999999993</v>
      </c>
      <c r="I73" s="73"/>
      <c r="J73" s="64">
        <v>0</v>
      </c>
      <c r="K73" s="73"/>
      <c r="L73" s="74">
        <v>0</v>
      </c>
    </row>
    <row r="74" spans="1:12" ht="18" customHeight="1" thickBot="1" x14ac:dyDescent="0.45">
      <c r="A74" s="124"/>
      <c r="B74" s="124"/>
      <c r="C74" s="124"/>
      <c r="D74" s="133"/>
      <c r="E74" s="123"/>
      <c r="F74" s="70">
        <f>SUM(F72:F73)</f>
        <v>136536097.58000007</v>
      </c>
      <c r="G74" s="122"/>
      <c r="H74" s="70">
        <f>SUM(H72:H73)</f>
        <v>-156568475.69</v>
      </c>
      <c r="I74" s="122"/>
      <c r="J74" s="70">
        <f>SUM(J72:J73)</f>
        <v>-5129130.8499999996</v>
      </c>
      <c r="K74" s="122"/>
      <c r="L74" s="70">
        <f>SUM(L72:L73)</f>
        <v>-143979257.55000001</v>
      </c>
    </row>
    <row r="75" spans="1:12" ht="18" customHeight="1" thickTop="1" x14ac:dyDescent="0.4">
      <c r="A75" s="105"/>
      <c r="B75" s="105"/>
      <c r="C75" s="105"/>
      <c r="D75" s="93"/>
      <c r="E75" s="93"/>
      <c r="F75" s="112"/>
      <c r="G75" s="112"/>
      <c r="H75" s="112"/>
      <c r="I75" s="113"/>
      <c r="J75" s="65"/>
      <c r="K75" s="113"/>
      <c r="L75" s="65"/>
    </row>
    <row r="76" spans="1:12" ht="18" customHeight="1" x14ac:dyDescent="0.4">
      <c r="A76" s="105" t="s">
        <v>173</v>
      </c>
      <c r="B76" s="105"/>
      <c r="C76" s="105"/>
      <c r="D76" s="93"/>
      <c r="E76" s="93"/>
      <c r="F76" s="112"/>
      <c r="G76" s="112"/>
      <c r="H76" s="112"/>
      <c r="I76" s="113"/>
      <c r="J76" s="65"/>
      <c r="K76" s="113"/>
      <c r="L76" s="65"/>
    </row>
    <row r="77" spans="1:12" ht="18" customHeight="1" x14ac:dyDescent="0.4">
      <c r="A77" s="105"/>
      <c r="B77" s="105"/>
      <c r="C77" s="105"/>
      <c r="D77" s="93"/>
      <c r="E77" s="93"/>
      <c r="F77" s="111"/>
      <c r="G77" s="111"/>
      <c r="H77" s="111"/>
      <c r="I77" s="105"/>
      <c r="J77" s="59"/>
      <c r="K77" s="92"/>
      <c r="L77" s="59"/>
    </row>
    <row r="78" spans="1:12" ht="18" customHeight="1" x14ac:dyDescent="0.4">
      <c r="A78" s="105"/>
      <c r="B78" s="105"/>
      <c r="C78" s="105"/>
      <c r="D78" s="93"/>
      <c r="E78" s="93"/>
      <c r="F78" s="111"/>
      <c r="G78" s="111"/>
      <c r="H78" s="111"/>
      <c r="I78" s="105"/>
      <c r="J78" s="59"/>
      <c r="K78" s="92"/>
      <c r="L78" s="59"/>
    </row>
    <row r="79" spans="1:12" ht="18" customHeight="1" x14ac:dyDescent="0.4">
      <c r="A79" s="105"/>
      <c r="B79" s="105"/>
      <c r="C79" s="105"/>
      <c r="D79" s="93"/>
      <c r="E79" s="93"/>
      <c r="F79" s="111"/>
      <c r="G79" s="111"/>
      <c r="H79" s="111"/>
      <c r="I79" s="105"/>
      <c r="J79" s="59"/>
      <c r="K79" s="92"/>
      <c r="L79" s="59"/>
    </row>
    <row r="80" spans="1:12" ht="18" customHeight="1" x14ac:dyDescent="0.4">
      <c r="A80" s="105"/>
      <c r="B80" s="105"/>
      <c r="C80" s="105"/>
      <c r="D80" s="93"/>
      <c r="E80" s="93"/>
      <c r="F80" s="111"/>
      <c r="G80" s="111"/>
      <c r="H80" s="111"/>
      <c r="I80" s="105"/>
      <c r="J80" s="59"/>
      <c r="K80" s="92"/>
      <c r="L80" s="59"/>
    </row>
    <row r="81" spans="1:12" ht="18" customHeight="1" x14ac:dyDescent="0.4">
      <c r="A81" s="105"/>
      <c r="B81" s="105"/>
      <c r="C81" s="105"/>
      <c r="D81" s="93"/>
      <c r="E81" s="93"/>
      <c r="F81" s="111"/>
      <c r="G81" s="111"/>
      <c r="H81" s="111"/>
      <c r="I81" s="105"/>
      <c r="J81" s="59"/>
      <c r="K81" s="92"/>
      <c r="L81" s="59"/>
    </row>
    <row r="82" spans="1:12" ht="18" customHeight="1" x14ac:dyDescent="0.4">
      <c r="A82" s="105"/>
      <c r="B82" s="105"/>
      <c r="C82" s="105"/>
      <c r="D82" s="93"/>
      <c r="E82" s="93"/>
      <c r="F82" s="111"/>
      <c r="G82" s="111"/>
      <c r="H82" s="111"/>
      <c r="I82" s="105"/>
      <c r="J82" s="59"/>
      <c r="K82" s="92"/>
      <c r="L82" s="59"/>
    </row>
    <row r="83" spans="1:12" ht="18" customHeight="1" x14ac:dyDescent="0.4">
      <c r="A83" s="105"/>
      <c r="B83" s="105"/>
      <c r="C83" s="105"/>
      <c r="D83" s="93"/>
      <c r="E83" s="93"/>
      <c r="F83" s="111"/>
      <c r="G83" s="111"/>
      <c r="H83" s="111"/>
      <c r="I83" s="105"/>
      <c r="J83" s="59"/>
      <c r="K83" s="92"/>
      <c r="L83" s="59"/>
    </row>
    <row r="84" spans="1:12" ht="18" customHeight="1" x14ac:dyDescent="0.4">
      <c r="A84" s="105"/>
      <c r="B84" s="105"/>
      <c r="C84" s="105"/>
      <c r="D84" s="93"/>
      <c r="E84" s="93"/>
      <c r="F84" s="111"/>
      <c r="G84" s="111"/>
      <c r="H84" s="111"/>
      <c r="I84" s="105"/>
      <c r="J84" s="59"/>
      <c r="K84" s="92"/>
      <c r="L84" s="59"/>
    </row>
    <row r="85" spans="1:12" ht="18" customHeight="1" x14ac:dyDescent="0.4">
      <c r="A85" s="105"/>
      <c r="B85" s="105"/>
      <c r="C85" s="105"/>
      <c r="D85" s="93"/>
      <c r="E85" s="93"/>
      <c r="F85" s="111"/>
      <c r="G85" s="111"/>
      <c r="H85" s="111"/>
      <c r="I85" s="105"/>
      <c r="J85" s="59"/>
      <c r="K85" s="92"/>
      <c r="L85" s="59"/>
    </row>
    <row r="86" spans="1:12" ht="18" customHeight="1" x14ac:dyDescent="0.4">
      <c r="A86" s="105"/>
      <c r="B86" s="105"/>
      <c r="C86" s="105"/>
      <c r="D86" s="93"/>
      <c r="E86" s="93"/>
      <c r="F86" s="111"/>
      <c r="G86" s="111"/>
      <c r="H86" s="111"/>
      <c r="I86" s="105"/>
      <c r="J86" s="59"/>
      <c r="K86" s="92"/>
      <c r="L86" s="59"/>
    </row>
    <row r="87" spans="1:12" ht="18" customHeight="1" x14ac:dyDescent="0.4">
      <c r="A87" s="105"/>
      <c r="B87" s="105"/>
      <c r="C87" s="105"/>
      <c r="D87" s="93"/>
      <c r="E87" s="93"/>
      <c r="F87" s="111"/>
      <c r="G87" s="111"/>
      <c r="H87" s="111"/>
      <c r="I87" s="105"/>
      <c r="J87" s="59"/>
      <c r="K87" s="92"/>
      <c r="L87" s="59"/>
    </row>
    <row r="88" spans="1:12" ht="18" customHeight="1" x14ac:dyDescent="0.4">
      <c r="A88" s="105"/>
      <c r="B88" s="105"/>
      <c r="C88" s="105"/>
      <c r="D88" s="93"/>
      <c r="E88" s="93"/>
      <c r="F88" s="111"/>
      <c r="G88" s="111"/>
      <c r="H88" s="111"/>
      <c r="I88" s="105"/>
      <c r="J88" s="59"/>
      <c r="K88" s="92"/>
      <c r="L88" s="59"/>
    </row>
    <row r="89" spans="1:12" ht="18" customHeight="1" x14ac:dyDescent="0.4">
      <c r="A89" s="105"/>
      <c r="B89" s="105"/>
      <c r="C89" s="105"/>
      <c r="D89" s="125"/>
      <c r="E89" s="93"/>
      <c r="F89" s="111"/>
      <c r="G89" s="111"/>
      <c r="H89" s="111"/>
      <c r="I89" s="105"/>
      <c r="J89" s="59"/>
      <c r="K89" s="105"/>
      <c r="L89" s="59"/>
    </row>
    <row r="90" spans="1:12" ht="18" customHeight="1" x14ac:dyDescent="0.4">
      <c r="A90" s="105"/>
      <c r="B90" s="105"/>
      <c r="C90" s="105"/>
      <c r="D90" s="93"/>
      <c r="E90" s="93"/>
      <c r="F90" s="93"/>
      <c r="G90" s="93"/>
      <c r="H90" s="93"/>
      <c r="I90" s="105"/>
      <c r="J90" s="59"/>
      <c r="K90" s="105"/>
      <c r="L90" s="59"/>
    </row>
    <row r="91" spans="1:12" ht="18" customHeight="1" x14ac:dyDescent="0.4">
      <c r="A91" s="105"/>
      <c r="B91" s="105"/>
      <c r="C91" s="105"/>
      <c r="D91" s="93"/>
      <c r="E91" s="93"/>
      <c r="F91" s="111"/>
      <c r="G91" s="111"/>
      <c r="H91" s="111"/>
      <c r="I91" s="105"/>
      <c r="J91" s="59"/>
      <c r="K91" s="105"/>
      <c r="L91" s="59"/>
    </row>
    <row r="92" spans="1:12" ht="18" customHeight="1" x14ac:dyDescent="0.4">
      <c r="A92" s="105"/>
      <c r="B92" s="119"/>
      <c r="C92" s="105"/>
      <c r="D92" s="126"/>
      <c r="E92" s="93"/>
      <c r="F92" s="59"/>
      <c r="G92" s="111"/>
      <c r="H92" s="59"/>
      <c r="I92" s="119"/>
      <c r="J92" s="59"/>
      <c r="K92" s="119"/>
      <c r="L92" s="59"/>
    </row>
    <row r="93" spans="1:12" ht="18" customHeight="1" x14ac:dyDescent="0.4">
      <c r="A93" s="105"/>
      <c r="B93" s="105"/>
      <c r="C93" s="105"/>
      <c r="D93" s="93"/>
      <c r="E93" s="93"/>
      <c r="F93" s="93"/>
      <c r="G93" s="93"/>
      <c r="H93" s="93"/>
      <c r="I93" s="105"/>
      <c r="J93" s="63"/>
      <c r="K93" s="105"/>
      <c r="L93" s="63"/>
    </row>
    <row r="94" spans="1:12" ht="18" customHeight="1" x14ac:dyDescent="0.4">
      <c r="A94" s="105"/>
      <c r="B94" s="105"/>
      <c r="C94" s="105"/>
      <c r="D94" s="93"/>
      <c r="E94" s="93"/>
      <c r="F94" s="93"/>
      <c r="G94" s="93"/>
      <c r="H94" s="93"/>
      <c r="I94" s="105"/>
      <c r="J94" s="63"/>
      <c r="K94" s="105"/>
      <c r="L94" s="63"/>
    </row>
    <row r="95" spans="1:12" ht="18" customHeight="1" x14ac:dyDescent="0.4">
      <c r="A95" s="93"/>
      <c r="B95" s="130" t="s">
        <v>100</v>
      </c>
      <c r="C95" s="93"/>
      <c r="D95" s="130"/>
      <c r="E95" s="93"/>
      <c r="F95" s="130" t="s">
        <v>100</v>
      </c>
      <c r="G95" s="93"/>
      <c r="H95" s="93"/>
      <c r="I95" s="93"/>
      <c r="J95" s="93"/>
      <c r="K95" s="93"/>
      <c r="L95" s="93"/>
    </row>
    <row r="96" spans="1:12" ht="18" customHeight="1" x14ac:dyDescent="0.4">
      <c r="A96" s="93"/>
      <c r="B96" s="130"/>
      <c r="C96" s="93"/>
      <c r="D96" s="130"/>
      <c r="E96" s="93"/>
      <c r="F96" s="130"/>
      <c r="G96" s="93"/>
      <c r="H96" s="93"/>
      <c r="I96" s="93"/>
      <c r="J96" s="93"/>
      <c r="K96" s="93"/>
      <c r="L96" s="93"/>
    </row>
    <row r="97" spans="1:12" ht="18" customHeight="1" x14ac:dyDescent="0.4">
      <c r="A97" s="93"/>
      <c r="B97" s="130"/>
      <c r="C97" s="93"/>
      <c r="D97" s="130"/>
      <c r="E97" s="93"/>
      <c r="F97" s="130"/>
      <c r="G97" s="93"/>
      <c r="H97" s="93"/>
      <c r="I97" s="93"/>
      <c r="J97" s="93"/>
      <c r="K97" s="93"/>
      <c r="L97" s="93"/>
    </row>
    <row r="98" spans="1:12" ht="21.75" x14ac:dyDescent="0.5">
      <c r="D98" s="5"/>
      <c r="E98" s="5"/>
      <c r="F98" s="24"/>
      <c r="G98" s="5"/>
      <c r="H98" s="24"/>
      <c r="J98" s="169" t="s">
        <v>142</v>
      </c>
      <c r="K98" s="169"/>
      <c r="L98" s="169"/>
    </row>
    <row r="99" spans="1:12" ht="18" customHeight="1" x14ac:dyDescent="0.5">
      <c r="A99" s="166" t="s">
        <v>0</v>
      </c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</row>
    <row r="100" spans="1:12" ht="18" customHeight="1" x14ac:dyDescent="0.5">
      <c r="A100" s="161" t="s">
        <v>108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</row>
    <row r="101" spans="1:12" ht="18" customHeight="1" x14ac:dyDescent="0.5">
      <c r="A101" s="161" t="str">
        <f>เปลี่ยนแปลงเฉพาะ!A5</f>
        <v>สำหรับงวดหกเดือนสิ้นสุดวันที่ 30 มิถุนายน 2569</v>
      </c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</row>
    <row r="102" spans="1:12" ht="18" customHeight="1" x14ac:dyDescent="0.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ht="18" customHeight="1" x14ac:dyDescent="0.5">
      <c r="C103" s="12"/>
      <c r="D103" s="12"/>
      <c r="E103" s="12"/>
      <c r="F103" s="162" t="s">
        <v>2</v>
      </c>
      <c r="G103" s="162"/>
      <c r="H103" s="162"/>
      <c r="I103" s="162"/>
      <c r="J103" s="162"/>
      <c r="K103" s="162"/>
      <c r="L103" s="162"/>
    </row>
    <row r="104" spans="1:12" ht="18" customHeight="1" x14ac:dyDescent="0.5">
      <c r="C104" s="90" t="s">
        <v>109</v>
      </c>
      <c r="F104" s="163" t="s">
        <v>3</v>
      </c>
      <c r="G104" s="163"/>
      <c r="H104" s="163"/>
      <c r="J104" s="164" t="s">
        <v>212</v>
      </c>
      <c r="K104" s="164"/>
      <c r="L104" s="164"/>
    </row>
    <row r="105" spans="1:12" ht="18" customHeight="1" x14ac:dyDescent="0.5">
      <c r="F105" s="163" t="s">
        <v>227</v>
      </c>
      <c r="G105" s="163"/>
      <c r="H105" s="163"/>
      <c r="J105" s="163" t="str">
        <f>F105</f>
        <v>สำหรับงวดหกเดือนสิ้นสุดวันที่ 30 มิถุนายน</v>
      </c>
      <c r="K105" s="163"/>
      <c r="L105" s="163"/>
    </row>
    <row r="106" spans="1:12" ht="18" customHeight="1" x14ac:dyDescent="0.5">
      <c r="D106" s="134" t="s">
        <v>4</v>
      </c>
      <c r="F106" s="15">
        <v>2569</v>
      </c>
      <c r="H106" s="15">
        <v>2568</v>
      </c>
      <c r="I106" s="135"/>
      <c r="J106" s="15">
        <f>+F106</f>
        <v>2569</v>
      </c>
      <c r="K106" s="136"/>
      <c r="L106" s="15">
        <f>+H106</f>
        <v>2568</v>
      </c>
    </row>
    <row r="107" spans="1:12" ht="18" customHeight="1" x14ac:dyDescent="0.5">
      <c r="F107" s="41"/>
      <c r="G107" s="136"/>
      <c r="H107" s="41"/>
      <c r="I107" s="135"/>
      <c r="J107" s="41"/>
      <c r="K107" s="136"/>
      <c r="L107" s="41"/>
    </row>
    <row r="108" spans="1:12" ht="18" customHeight="1" x14ac:dyDescent="0.5">
      <c r="A108" s="90" t="s">
        <v>110</v>
      </c>
      <c r="F108" s="104"/>
      <c r="G108" s="104"/>
      <c r="H108" s="104"/>
    </row>
    <row r="109" spans="1:12" ht="18" customHeight="1" x14ac:dyDescent="0.5">
      <c r="B109" s="90" t="s">
        <v>111</v>
      </c>
      <c r="F109" s="29">
        <v>10417496.279999999</v>
      </c>
      <c r="G109" s="137"/>
      <c r="H109" s="29">
        <v>23670829.510000002</v>
      </c>
      <c r="I109" s="96"/>
      <c r="J109" s="21">
        <v>10542414.710000001</v>
      </c>
      <c r="K109" s="96"/>
      <c r="L109" s="21">
        <v>23930718.370000001</v>
      </c>
    </row>
    <row r="110" spans="1:12" ht="18" customHeight="1" x14ac:dyDescent="0.5">
      <c r="B110" s="90" t="s">
        <v>112</v>
      </c>
      <c r="D110" s="85">
        <v>6</v>
      </c>
      <c r="F110" s="29">
        <v>629282722.55000007</v>
      </c>
      <c r="G110" s="137"/>
      <c r="H110" s="29">
        <v>9607476.1099999994</v>
      </c>
      <c r="I110" s="96"/>
      <c r="J110" s="21">
        <v>288.11</v>
      </c>
      <c r="K110" s="96"/>
      <c r="L110" s="21">
        <v>6401.74</v>
      </c>
    </row>
    <row r="111" spans="1:12" ht="18" customHeight="1" x14ac:dyDescent="0.5">
      <c r="B111" s="90" t="s">
        <v>241</v>
      </c>
      <c r="D111" s="85">
        <v>8.4</v>
      </c>
      <c r="F111" s="29">
        <v>0</v>
      </c>
      <c r="G111" s="137"/>
      <c r="H111" s="29">
        <v>0</v>
      </c>
      <c r="I111" s="96"/>
      <c r="J111" s="21">
        <v>9303459.1699999999</v>
      </c>
      <c r="K111" s="96"/>
      <c r="L111" s="21">
        <v>0</v>
      </c>
    </row>
    <row r="112" spans="1:12" ht="18" customHeight="1" x14ac:dyDescent="0.5">
      <c r="B112" s="90" t="s">
        <v>113</v>
      </c>
      <c r="D112" s="85">
        <v>6</v>
      </c>
      <c r="F112" s="29">
        <v>7782984.6500000004</v>
      </c>
      <c r="G112" s="137"/>
      <c r="H112" s="29">
        <v>51570184.93</v>
      </c>
      <c r="I112" s="96"/>
      <c r="J112" s="21">
        <v>1980.41</v>
      </c>
      <c r="K112" s="96"/>
      <c r="L112" s="21">
        <v>17801.080000000002</v>
      </c>
    </row>
    <row r="113" spans="1:12" ht="18" customHeight="1" x14ac:dyDescent="0.5">
      <c r="B113" s="90" t="s">
        <v>222</v>
      </c>
      <c r="F113" s="29">
        <v>3750000</v>
      </c>
      <c r="G113" s="137"/>
      <c r="H113" s="29">
        <v>5000000</v>
      </c>
      <c r="I113" s="96"/>
      <c r="J113" s="3">
        <v>3750000</v>
      </c>
      <c r="K113" s="96"/>
      <c r="L113" s="3">
        <v>5000000</v>
      </c>
    </row>
    <row r="114" spans="1:12" ht="18" customHeight="1" x14ac:dyDescent="0.5">
      <c r="B114" s="90" t="s">
        <v>114</v>
      </c>
      <c r="F114" s="29">
        <v>28069919.780000012</v>
      </c>
      <c r="G114" s="137"/>
      <c r="H114" s="29">
        <v>38712734.739999995</v>
      </c>
      <c r="I114" s="96"/>
      <c r="J114" s="21">
        <v>55044631.950000003</v>
      </c>
      <c r="K114" s="96"/>
      <c r="L114" s="21">
        <v>67510029.209999993</v>
      </c>
    </row>
    <row r="115" spans="1:12" ht="18" customHeight="1" x14ac:dyDescent="0.5">
      <c r="B115" s="90" t="s">
        <v>115</v>
      </c>
      <c r="F115" s="138"/>
      <c r="G115" s="138"/>
      <c r="H115" s="138"/>
      <c r="I115" s="96"/>
      <c r="J115" s="3"/>
      <c r="K115" s="96"/>
      <c r="L115" s="3"/>
    </row>
    <row r="116" spans="1:12" ht="18" customHeight="1" x14ac:dyDescent="0.5">
      <c r="C116" s="90" t="s">
        <v>116</v>
      </c>
      <c r="F116" s="3">
        <v>70919000.520000011</v>
      </c>
      <c r="G116" s="138"/>
      <c r="H116" s="3">
        <v>0</v>
      </c>
      <c r="I116" s="96"/>
      <c r="J116" s="3">
        <v>70918943.960000008</v>
      </c>
      <c r="K116" s="96"/>
      <c r="L116" s="3">
        <v>0</v>
      </c>
    </row>
    <row r="117" spans="1:12" ht="18" customHeight="1" x14ac:dyDescent="0.5">
      <c r="C117" s="90" t="s">
        <v>46</v>
      </c>
      <c r="D117" s="84"/>
      <c r="E117" s="84"/>
      <c r="F117" s="29">
        <v>3017670.91</v>
      </c>
      <c r="G117" s="137"/>
      <c r="H117" s="29">
        <v>1634727.54</v>
      </c>
      <c r="I117" s="96"/>
      <c r="J117" s="3">
        <v>3011147.41</v>
      </c>
      <c r="K117" s="96"/>
      <c r="L117" s="3">
        <v>1634727.54</v>
      </c>
    </row>
    <row r="118" spans="1:12" ht="18" customHeight="1" x14ac:dyDescent="0.5">
      <c r="C118" s="90" t="s">
        <v>117</v>
      </c>
      <c r="F118" s="30">
        <f>SUM(F109:F117)</f>
        <v>753239794.68999994</v>
      </c>
      <c r="G118" s="137"/>
      <c r="H118" s="30">
        <f>SUM(H109:H117)</f>
        <v>130195952.83</v>
      </c>
      <c r="I118" s="96"/>
      <c r="J118" s="30">
        <f>SUM(J109:J117)</f>
        <v>152572865.72</v>
      </c>
      <c r="K118" s="96"/>
      <c r="L118" s="30">
        <f>SUM(L109:L117)</f>
        <v>98099677.939999998</v>
      </c>
    </row>
    <row r="119" spans="1:12" ht="18" customHeight="1" x14ac:dyDescent="0.5">
      <c r="A119" s="90" t="s">
        <v>118</v>
      </c>
      <c r="F119" s="29"/>
      <c r="G119" s="137"/>
      <c r="H119" s="29"/>
      <c r="I119" s="96"/>
      <c r="J119" s="3"/>
      <c r="K119" s="96"/>
      <c r="L119" s="3"/>
    </row>
    <row r="120" spans="1:12" ht="18" customHeight="1" x14ac:dyDescent="0.5">
      <c r="B120" s="90" t="s">
        <v>119</v>
      </c>
      <c r="F120" s="29">
        <v>47235412.759999998</v>
      </c>
      <c r="G120" s="137"/>
      <c r="H120" s="29">
        <v>42371407.259999998</v>
      </c>
      <c r="I120" s="96"/>
      <c r="J120" s="3">
        <v>41806094.049999997</v>
      </c>
      <c r="K120" s="96"/>
      <c r="L120" s="3">
        <v>41730743.490000002</v>
      </c>
    </row>
    <row r="121" spans="1:12" ht="18" customHeight="1" x14ac:dyDescent="0.5">
      <c r="B121" s="90" t="s">
        <v>216</v>
      </c>
      <c r="F121" s="29"/>
      <c r="G121" s="137"/>
      <c r="H121" s="29"/>
      <c r="I121" s="96"/>
      <c r="J121" s="3"/>
      <c r="K121" s="96"/>
      <c r="L121" s="3"/>
    </row>
    <row r="122" spans="1:12" ht="18" customHeight="1" x14ac:dyDescent="0.5">
      <c r="B122" s="90" t="s">
        <v>120</v>
      </c>
      <c r="D122" s="85">
        <v>6</v>
      </c>
      <c r="F122" s="29">
        <v>585197716.47000003</v>
      </c>
      <c r="G122" s="137"/>
      <c r="H122" s="29">
        <v>9618543.4699999988</v>
      </c>
      <c r="I122" s="96"/>
      <c r="J122" s="3">
        <v>260.73</v>
      </c>
      <c r="K122" s="96"/>
      <c r="L122" s="3">
        <v>6607.63</v>
      </c>
    </row>
    <row r="123" spans="1:12" ht="18" customHeight="1" x14ac:dyDescent="0.5">
      <c r="B123" s="90" t="s">
        <v>210</v>
      </c>
      <c r="D123" s="85">
        <v>6</v>
      </c>
      <c r="F123" s="3">
        <v>-52866034.570000008</v>
      </c>
      <c r="G123" s="137"/>
      <c r="H123" s="3">
        <v>107933427.44999999</v>
      </c>
      <c r="I123" s="96"/>
      <c r="J123" s="3">
        <v>26517.71</v>
      </c>
      <c r="K123" s="96"/>
      <c r="L123" s="3">
        <v>8868.31</v>
      </c>
    </row>
    <row r="124" spans="1:12" ht="18" customHeight="1" x14ac:dyDescent="0.5">
      <c r="B124" s="90" t="s">
        <v>121</v>
      </c>
      <c r="D124" s="94"/>
      <c r="E124" s="87"/>
      <c r="F124" s="29">
        <v>43815177.539999999</v>
      </c>
      <c r="G124" s="137"/>
      <c r="H124" s="29">
        <v>90231631.479999989</v>
      </c>
      <c r="I124" s="96"/>
      <c r="J124" s="3">
        <v>41915578.689999998</v>
      </c>
      <c r="K124" s="96"/>
      <c r="L124" s="3">
        <v>86889009.879999995</v>
      </c>
    </row>
    <row r="125" spans="1:12" ht="18" customHeight="1" x14ac:dyDescent="0.5">
      <c r="B125" s="90" t="s">
        <v>122</v>
      </c>
      <c r="D125" s="85">
        <v>8.4</v>
      </c>
      <c r="E125" s="87"/>
      <c r="F125" s="29">
        <v>13452891.279999996</v>
      </c>
      <c r="G125" s="137"/>
      <c r="H125" s="29">
        <v>212116079.20000002</v>
      </c>
      <c r="I125" s="96"/>
      <c r="J125" s="3">
        <f>-9303459.17+J111</f>
        <v>0</v>
      </c>
      <c r="K125" s="96"/>
      <c r="L125" s="3">
        <v>69959099.150000006</v>
      </c>
    </row>
    <row r="126" spans="1:12" ht="18" customHeight="1" x14ac:dyDescent="0.5">
      <c r="C126" s="90" t="s">
        <v>123</v>
      </c>
      <c r="F126" s="30">
        <f>SUM(F120:F125)</f>
        <v>636835163.4799999</v>
      </c>
      <c r="G126" s="137"/>
      <c r="H126" s="30">
        <f>SUM(H120:H125)</f>
        <v>462271088.86000001</v>
      </c>
      <c r="I126" s="96"/>
      <c r="J126" s="30">
        <f>SUM(J120:J125)</f>
        <v>83748451.179999992</v>
      </c>
      <c r="K126" s="96"/>
      <c r="L126" s="30">
        <f>SUM(L120:L125)</f>
        <v>198594328.46000001</v>
      </c>
    </row>
    <row r="127" spans="1:12" ht="18" customHeight="1" x14ac:dyDescent="0.5">
      <c r="A127" s="90" t="s">
        <v>124</v>
      </c>
      <c r="D127" s="5"/>
      <c r="E127" s="5"/>
      <c r="F127" s="3">
        <f>+F118-F126</f>
        <v>116404631.21000004</v>
      </c>
      <c r="G127" s="29"/>
      <c r="H127" s="3">
        <f>+H118-H126</f>
        <v>-332075136.03000003</v>
      </c>
      <c r="I127" s="96"/>
      <c r="J127" s="3">
        <f>+J118-J126</f>
        <v>68824414.540000007</v>
      </c>
      <c r="K127" s="96"/>
      <c r="L127" s="3">
        <f>+L118-L126</f>
        <v>-100494650.52000001</v>
      </c>
    </row>
    <row r="128" spans="1:12" ht="18" customHeight="1" x14ac:dyDescent="0.5">
      <c r="A128" s="90" t="s">
        <v>125</v>
      </c>
      <c r="D128" s="5"/>
      <c r="E128" s="5"/>
      <c r="F128" s="3">
        <v>8035911.2299999995</v>
      </c>
      <c r="G128" s="29"/>
      <c r="H128" s="3">
        <v>6384101.5700000003</v>
      </c>
      <c r="I128" s="96"/>
      <c r="J128" s="3">
        <v>8140048.2199999997</v>
      </c>
      <c r="K128" s="96"/>
      <c r="L128" s="3">
        <v>6488238.5600000005</v>
      </c>
    </row>
    <row r="129" spans="1:12" ht="18" customHeight="1" x14ac:dyDescent="0.5">
      <c r="A129" s="116" t="s">
        <v>126</v>
      </c>
      <c r="D129" s="85">
        <v>10.199999999999999</v>
      </c>
      <c r="E129" s="5"/>
      <c r="F129" s="21">
        <v>-14723220.16</v>
      </c>
      <c r="G129" s="47"/>
      <c r="H129" s="21">
        <v>-55315881.640000001</v>
      </c>
      <c r="I129" s="96"/>
      <c r="J129" s="21">
        <v>-14723220.16</v>
      </c>
      <c r="K129" s="96"/>
      <c r="L129" s="21">
        <v>-55315881.640000001</v>
      </c>
    </row>
    <row r="130" spans="1:12" ht="18" customHeight="1" x14ac:dyDescent="0.4">
      <c r="A130" s="116" t="s">
        <v>236</v>
      </c>
      <c r="B130" s="105"/>
      <c r="C130" s="105"/>
      <c r="D130" s="85" t="s">
        <v>237</v>
      </c>
      <c r="E130" s="5"/>
      <c r="F130" s="22">
        <v>-17923052.719999999</v>
      </c>
      <c r="G130" s="29"/>
      <c r="H130" s="22">
        <v>-118425031.84</v>
      </c>
      <c r="I130" s="96"/>
      <c r="J130" s="22">
        <v>-17923052.719999999</v>
      </c>
      <c r="K130" s="96"/>
      <c r="L130" s="22">
        <v>-118425031.84</v>
      </c>
    </row>
    <row r="131" spans="1:12" ht="18" customHeight="1" x14ac:dyDescent="0.5">
      <c r="A131" s="90" t="s">
        <v>127</v>
      </c>
      <c r="D131" s="5"/>
      <c r="E131" s="5"/>
      <c r="F131" s="3">
        <f>F127-F128+F130+F129</f>
        <v>75722447.100000039</v>
      </c>
      <c r="G131" s="29"/>
      <c r="H131" s="3">
        <f>H127-H128+H130+H129</f>
        <v>-512200151.08000004</v>
      </c>
      <c r="I131" s="96"/>
      <c r="J131" s="3">
        <f>J127-J128+J130+J129</f>
        <v>28038093.440000009</v>
      </c>
      <c r="K131" s="96"/>
      <c r="L131" s="3">
        <f>L127-L128+L130+L129</f>
        <v>-280723802.56</v>
      </c>
    </row>
    <row r="132" spans="1:12" ht="18" customHeight="1" x14ac:dyDescent="0.5">
      <c r="A132" s="90" t="s">
        <v>128</v>
      </c>
      <c r="D132" s="85">
        <v>18.2</v>
      </c>
      <c r="E132" s="132"/>
      <c r="F132" s="42">
        <v>-8330398.21</v>
      </c>
      <c r="G132" s="137"/>
      <c r="H132" s="42">
        <v>49403617.399999999</v>
      </c>
      <c r="I132" s="96"/>
      <c r="J132" s="22">
        <v>-9108601.7100000009</v>
      </c>
      <c r="K132" s="3"/>
      <c r="L132" s="22">
        <v>49140835.57</v>
      </c>
    </row>
    <row r="133" spans="1:12" ht="18" customHeight="1" thickBot="1" x14ac:dyDescent="0.55000000000000004">
      <c r="A133" s="90" t="s">
        <v>206</v>
      </c>
      <c r="F133" s="43">
        <f>SUM(F131:F132)</f>
        <v>67392048.890000045</v>
      </c>
      <c r="G133" s="137"/>
      <c r="H133" s="43">
        <f>SUM(H131:H132)</f>
        <v>-462796533.68000007</v>
      </c>
      <c r="I133" s="96"/>
      <c r="J133" s="139">
        <f>SUM(J131:J132)</f>
        <v>18929491.730000008</v>
      </c>
      <c r="K133" s="3"/>
      <c r="L133" s="139">
        <f>SUM(L131:L132)</f>
        <v>-231582966.99000001</v>
      </c>
    </row>
    <row r="134" spans="1:12" ht="18" customHeight="1" thickTop="1" x14ac:dyDescent="0.5">
      <c r="A134" s="140" t="s">
        <v>129</v>
      </c>
      <c r="B134" s="140"/>
      <c r="C134" s="140"/>
      <c r="D134" s="141"/>
      <c r="E134" s="44"/>
      <c r="F134" s="45"/>
      <c r="G134" s="142"/>
      <c r="H134" s="45"/>
      <c r="I134" s="46"/>
      <c r="J134" s="45"/>
      <c r="K134" s="142"/>
      <c r="L134" s="45"/>
    </row>
    <row r="135" spans="1:12" ht="18" customHeight="1" x14ac:dyDescent="0.5">
      <c r="A135" s="140"/>
      <c r="B135" s="88" t="s">
        <v>130</v>
      </c>
      <c r="C135" s="140"/>
      <c r="D135" s="141"/>
      <c r="E135" s="143"/>
      <c r="F135" s="47">
        <f>+F133-F136</f>
        <v>67624516.930000052</v>
      </c>
      <c r="G135" s="137"/>
      <c r="H135" s="47">
        <f>+H133-H136</f>
        <v>-462574299.17000008</v>
      </c>
      <c r="I135" s="137"/>
      <c r="J135" s="137">
        <f>J133</f>
        <v>18929491.730000008</v>
      </c>
      <c r="K135" s="137"/>
      <c r="L135" s="137">
        <f>L133</f>
        <v>-231582966.99000001</v>
      </c>
    </row>
    <row r="136" spans="1:12" ht="18" customHeight="1" x14ac:dyDescent="0.5">
      <c r="A136" s="140"/>
      <c r="B136" s="90" t="s">
        <v>131</v>
      </c>
      <c r="D136" s="141"/>
      <c r="E136" s="143"/>
      <c r="F136" s="47">
        <v>-232468.04000000004</v>
      </c>
      <c r="G136" s="21"/>
      <c r="H136" s="47">
        <v>-222234.50999999998</v>
      </c>
      <c r="I136" s="46"/>
      <c r="J136" s="48">
        <v>0</v>
      </c>
      <c r="K136" s="49"/>
      <c r="L136" s="48">
        <v>0</v>
      </c>
    </row>
    <row r="137" spans="1:12" ht="18" customHeight="1" thickBot="1" x14ac:dyDescent="0.55000000000000004">
      <c r="A137" s="144"/>
      <c r="B137" s="144"/>
      <c r="C137" s="144"/>
      <c r="D137" s="141"/>
      <c r="E137" s="143"/>
      <c r="F137" s="43">
        <f>SUM(F135:F136)</f>
        <v>67392048.890000045</v>
      </c>
      <c r="G137" s="142"/>
      <c r="H137" s="43">
        <f>SUM(H135:H136)</f>
        <v>-462796533.68000007</v>
      </c>
      <c r="I137" s="142"/>
      <c r="J137" s="139">
        <f>SUM(J135:J136)</f>
        <v>18929491.730000008</v>
      </c>
      <c r="K137" s="142"/>
      <c r="L137" s="139">
        <f>SUM(L135:L136)</f>
        <v>-231582966.99000001</v>
      </c>
    </row>
    <row r="138" spans="1:12" ht="18" customHeight="1" thickTop="1" x14ac:dyDescent="0.5">
      <c r="A138" s="90" t="s">
        <v>132</v>
      </c>
      <c r="D138" s="145"/>
      <c r="F138" s="137"/>
      <c r="G138" s="137"/>
      <c r="H138" s="137"/>
      <c r="I138" s="96"/>
      <c r="J138" s="21"/>
      <c r="K138" s="96"/>
      <c r="L138" s="21"/>
    </row>
    <row r="139" spans="1:12" ht="18" customHeight="1" thickBot="1" x14ac:dyDescent="0.55000000000000004">
      <c r="B139" s="88" t="s">
        <v>133</v>
      </c>
      <c r="D139" s="146"/>
      <c r="F139" s="50">
        <f>ROUND((F135/F140),3)</f>
        <v>6.0000000000000001E-3</v>
      </c>
      <c r="G139" s="147"/>
      <c r="H139" s="50">
        <f>ROUND((H135/H140),3)</f>
        <v>-4.2999999999999997E-2</v>
      </c>
      <c r="I139" s="148"/>
      <c r="J139" s="50">
        <f>ROUND((J135/J140),3)</f>
        <v>2E-3</v>
      </c>
      <c r="K139" s="148"/>
      <c r="L139" s="50">
        <f>ROUND((L135/L140),3)</f>
        <v>-2.1000000000000001E-2</v>
      </c>
    </row>
    <row r="140" spans="1:12" ht="18" customHeight="1" thickTop="1" thickBot="1" x14ac:dyDescent="0.55000000000000004">
      <c r="B140" s="90" t="s">
        <v>134</v>
      </c>
      <c r="F140" s="51">
        <v>10800820471</v>
      </c>
      <c r="G140" s="149"/>
      <c r="H140" s="51">
        <v>10800820471</v>
      </c>
      <c r="I140" s="149"/>
      <c r="J140" s="51">
        <v>10800820471</v>
      </c>
      <c r="K140" s="149"/>
      <c r="L140" s="51">
        <v>10800820471</v>
      </c>
    </row>
    <row r="141" spans="1:12" ht="18" customHeight="1" thickTop="1" x14ac:dyDescent="0.5">
      <c r="F141" s="138"/>
      <c r="G141" s="138"/>
      <c r="H141" s="138"/>
      <c r="I141" s="96"/>
      <c r="J141" s="3"/>
      <c r="K141" s="96"/>
      <c r="L141" s="3"/>
    </row>
    <row r="142" spans="1:12" ht="18" customHeight="1" x14ac:dyDescent="0.5">
      <c r="F142" s="138"/>
      <c r="G142" s="138"/>
      <c r="H142" s="138"/>
      <c r="I142" s="96"/>
      <c r="J142" s="3"/>
      <c r="K142" s="96"/>
      <c r="L142" s="3"/>
    </row>
    <row r="143" spans="1:12" ht="18" customHeight="1" x14ac:dyDescent="0.5">
      <c r="A143" s="90" t="s">
        <v>173</v>
      </c>
      <c r="F143" s="138"/>
      <c r="G143" s="138"/>
      <c r="H143" s="138"/>
      <c r="I143" s="96"/>
      <c r="J143" s="3"/>
      <c r="K143" s="96"/>
      <c r="L143" s="3"/>
    </row>
    <row r="144" spans="1:12" ht="6" customHeight="1" x14ac:dyDescent="0.5">
      <c r="F144" s="138"/>
      <c r="G144" s="138"/>
      <c r="H144" s="138"/>
      <c r="I144" s="96"/>
      <c r="J144" s="3"/>
      <c r="K144" s="96"/>
      <c r="L144" s="3"/>
    </row>
    <row r="145" spans="1:12" ht="18" customHeight="1" x14ac:dyDescent="0.5">
      <c r="B145" s="97" t="s">
        <v>100</v>
      </c>
      <c r="C145" s="85"/>
      <c r="D145" s="97"/>
      <c r="F145" s="106"/>
      <c r="H145" s="97" t="s">
        <v>100</v>
      </c>
      <c r="I145" s="85"/>
      <c r="J145" s="85"/>
      <c r="K145" s="85"/>
      <c r="L145" s="85"/>
    </row>
    <row r="146" spans="1:12" ht="18" customHeight="1" x14ac:dyDescent="0.5">
      <c r="B146" s="97"/>
      <c r="C146" s="85"/>
      <c r="D146" s="97"/>
      <c r="F146" s="106"/>
      <c r="H146" s="97"/>
      <c r="I146" s="85"/>
      <c r="J146" s="85"/>
      <c r="K146" s="85"/>
      <c r="L146" s="85"/>
    </row>
    <row r="147" spans="1:12" ht="18" customHeight="1" x14ac:dyDescent="0.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</row>
    <row r="148" spans="1:12" ht="18" customHeight="1" x14ac:dyDescent="0.5">
      <c r="A148" s="85"/>
      <c r="B148" s="97"/>
      <c r="C148" s="85"/>
      <c r="D148" s="97"/>
      <c r="F148" s="97"/>
      <c r="I148" s="85"/>
      <c r="J148" s="169" t="s">
        <v>142</v>
      </c>
      <c r="K148" s="169"/>
      <c r="L148" s="169"/>
    </row>
    <row r="149" spans="1:12" ht="18" customHeight="1" x14ac:dyDescent="0.5">
      <c r="A149" s="166" t="str">
        <f>+A99</f>
        <v>บริษัท บรุ๊คเคอร์ กรุ๊ป จำกัด (มหาชน) และบริษัทย่อย</v>
      </c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</row>
    <row r="150" spans="1:12" ht="18" customHeight="1" x14ac:dyDescent="0.5">
      <c r="A150" s="161" t="s">
        <v>135</v>
      </c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</row>
    <row r="151" spans="1:12" ht="18" customHeight="1" x14ac:dyDescent="0.5">
      <c r="A151" s="166" t="str">
        <f>+A101</f>
        <v>สำหรับงวดหกเดือนสิ้นสุดวันที่ 30 มิถุนายน 2569</v>
      </c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</row>
    <row r="152" spans="1:12" ht="18" customHeight="1" x14ac:dyDescent="0.5">
      <c r="A152" s="87"/>
      <c r="B152" s="85"/>
      <c r="C152" s="85"/>
      <c r="I152" s="85"/>
      <c r="J152" s="85"/>
      <c r="K152" s="85"/>
      <c r="L152" s="85"/>
    </row>
    <row r="153" spans="1:12" ht="18" customHeight="1" x14ac:dyDescent="0.5">
      <c r="C153" s="12"/>
      <c r="D153" s="12"/>
      <c r="E153" s="12"/>
      <c r="F153" s="162" t="s">
        <v>2</v>
      </c>
      <c r="G153" s="162"/>
      <c r="H153" s="162"/>
      <c r="I153" s="162"/>
      <c r="J153" s="162"/>
      <c r="K153" s="162"/>
      <c r="L153" s="162"/>
    </row>
    <row r="154" spans="1:12" ht="18" customHeight="1" x14ac:dyDescent="0.5">
      <c r="C154" s="90" t="s">
        <v>109</v>
      </c>
      <c r="F154" s="163" t="s">
        <v>3</v>
      </c>
      <c r="G154" s="163"/>
      <c r="H154" s="163"/>
      <c r="J154" s="164" t="s">
        <v>212</v>
      </c>
      <c r="K154" s="164"/>
      <c r="L154" s="164"/>
    </row>
    <row r="155" spans="1:12" ht="18" customHeight="1" x14ac:dyDescent="0.5">
      <c r="F155" s="163" t="str">
        <f>+F105</f>
        <v>สำหรับงวดหกเดือนสิ้นสุดวันที่ 30 มิถุนายน</v>
      </c>
      <c r="G155" s="163"/>
      <c r="H155" s="163"/>
      <c r="J155" s="163" t="str">
        <f>+J105</f>
        <v>สำหรับงวดหกเดือนสิ้นสุดวันที่ 30 มิถุนายน</v>
      </c>
      <c r="K155" s="163"/>
      <c r="L155" s="163"/>
    </row>
    <row r="156" spans="1:12" ht="18" customHeight="1" x14ac:dyDescent="0.5">
      <c r="D156" s="134" t="s">
        <v>4</v>
      </c>
      <c r="F156" s="52">
        <f>+F106</f>
        <v>2569</v>
      </c>
      <c r="G156" s="136"/>
      <c r="H156" s="52">
        <f>+H106</f>
        <v>2568</v>
      </c>
      <c r="I156" s="135"/>
      <c r="J156" s="52">
        <f>+J106</f>
        <v>2569</v>
      </c>
      <c r="K156" s="136"/>
      <c r="L156" s="52">
        <f>+L106</f>
        <v>2568</v>
      </c>
    </row>
    <row r="157" spans="1:12" ht="18" customHeight="1" x14ac:dyDescent="0.5">
      <c r="F157" s="104"/>
      <c r="G157" s="104"/>
      <c r="H157" s="41"/>
      <c r="L157" s="41"/>
    </row>
    <row r="158" spans="1:12" ht="18" customHeight="1" x14ac:dyDescent="0.5">
      <c r="A158" s="90" t="s">
        <v>207</v>
      </c>
      <c r="F158" s="42">
        <f>+F133</f>
        <v>67392048.890000045</v>
      </c>
      <c r="G158" s="137"/>
      <c r="H158" s="42">
        <f>+H133</f>
        <v>-462796533.68000007</v>
      </c>
      <c r="I158" s="96"/>
      <c r="J158" s="42">
        <f>+J133</f>
        <v>18929491.730000008</v>
      </c>
      <c r="K158" s="96"/>
      <c r="L158" s="42">
        <f>+L133</f>
        <v>-231582966.99000001</v>
      </c>
    </row>
    <row r="159" spans="1:12" ht="18" customHeight="1" x14ac:dyDescent="0.5">
      <c r="F159" s="29"/>
      <c r="G159" s="137"/>
      <c r="H159" s="29"/>
      <c r="I159" s="96"/>
      <c r="J159" s="29"/>
      <c r="K159" s="96"/>
      <c r="L159" s="29"/>
    </row>
    <row r="160" spans="1:12" ht="18" customHeight="1" x14ac:dyDescent="0.5">
      <c r="A160" s="90" t="s">
        <v>136</v>
      </c>
      <c r="F160" s="29"/>
      <c r="G160" s="137"/>
      <c r="H160" s="29"/>
      <c r="I160" s="96"/>
      <c r="J160" s="21"/>
      <c r="K160" s="96"/>
      <c r="L160" s="21"/>
    </row>
    <row r="161" spans="1:12" ht="18" customHeight="1" x14ac:dyDescent="0.5">
      <c r="A161" s="90" t="s">
        <v>137</v>
      </c>
      <c r="F161" s="29"/>
      <c r="G161" s="137"/>
      <c r="H161" s="29"/>
      <c r="I161" s="96"/>
      <c r="J161" s="21"/>
      <c r="K161" s="96"/>
      <c r="L161" s="21"/>
    </row>
    <row r="162" spans="1:12" ht="18" customHeight="1" x14ac:dyDescent="0.5">
      <c r="B162" s="90" t="s">
        <v>138</v>
      </c>
      <c r="F162" s="47">
        <v>10422952.75</v>
      </c>
      <c r="G162" s="137"/>
      <c r="H162" s="47">
        <v>-26201761.294690099</v>
      </c>
      <c r="I162" s="96"/>
      <c r="J162" s="21">
        <v>0</v>
      </c>
      <c r="K162" s="96"/>
      <c r="L162" s="21">
        <v>0</v>
      </c>
    </row>
    <row r="163" spans="1:12" ht="18" customHeight="1" x14ac:dyDescent="0.5">
      <c r="A163" s="90" t="s">
        <v>139</v>
      </c>
      <c r="F163" s="47"/>
      <c r="G163" s="137"/>
      <c r="H163" s="47"/>
      <c r="I163" s="96"/>
      <c r="J163" s="21"/>
      <c r="K163" s="96"/>
      <c r="L163" s="21"/>
    </row>
    <row r="164" spans="1:12" ht="18" customHeight="1" x14ac:dyDescent="0.5">
      <c r="B164" s="90" t="s">
        <v>217</v>
      </c>
      <c r="F164" s="47"/>
      <c r="G164" s="137"/>
      <c r="H164" s="47"/>
      <c r="I164" s="96"/>
      <c r="J164" s="21"/>
      <c r="K164" s="96"/>
      <c r="L164" s="21"/>
    </row>
    <row r="165" spans="1:12" ht="18" customHeight="1" x14ac:dyDescent="0.5">
      <c r="C165" s="90" t="s">
        <v>218</v>
      </c>
      <c r="D165" s="85">
        <v>22</v>
      </c>
      <c r="F165" s="21">
        <v>0</v>
      </c>
      <c r="G165" s="137"/>
      <c r="H165" s="21">
        <f>-3444178-13265</f>
        <v>-3457443</v>
      </c>
      <c r="I165" s="96"/>
      <c r="J165" s="21">
        <v>0</v>
      </c>
      <c r="K165" s="96"/>
      <c r="L165" s="21">
        <v>-3444178</v>
      </c>
    </row>
    <row r="166" spans="1:12" ht="18" customHeight="1" x14ac:dyDescent="0.5">
      <c r="B166" s="90" t="s">
        <v>140</v>
      </c>
      <c r="D166" s="132"/>
      <c r="F166" s="22">
        <v>0</v>
      </c>
      <c r="G166" s="137"/>
      <c r="H166" s="22">
        <f>688835.6+2653</f>
        <v>691488.6</v>
      </c>
      <c r="I166" s="96"/>
      <c r="J166" s="22">
        <v>0</v>
      </c>
      <c r="K166" s="96"/>
      <c r="L166" s="22">
        <v>688835.6</v>
      </c>
    </row>
    <row r="167" spans="1:12" ht="18" customHeight="1" x14ac:dyDescent="0.5">
      <c r="A167" s="90" t="s">
        <v>208</v>
      </c>
      <c r="F167" s="53">
        <f>SUM(F162:F166)</f>
        <v>10422952.75</v>
      </c>
      <c r="G167" s="137"/>
      <c r="H167" s="53">
        <f>SUM(H162:H166)</f>
        <v>-28967715.694690097</v>
      </c>
      <c r="I167" s="96"/>
      <c r="J167" s="53">
        <f>SUM(J162:J166)</f>
        <v>0</v>
      </c>
      <c r="K167" s="96"/>
      <c r="L167" s="53">
        <f>SUM(L162:L166)</f>
        <v>-2755342.4</v>
      </c>
    </row>
    <row r="168" spans="1:12" ht="18" customHeight="1" x14ac:dyDescent="0.5">
      <c r="F168" s="29"/>
      <c r="G168" s="137"/>
      <c r="H168" s="29"/>
      <c r="I168" s="96"/>
      <c r="J168" s="3"/>
      <c r="K168" s="96"/>
      <c r="L168" s="3"/>
    </row>
    <row r="169" spans="1:12" ht="18" customHeight="1" thickBot="1" x14ac:dyDescent="0.55000000000000004">
      <c r="A169" s="90" t="s">
        <v>209</v>
      </c>
      <c r="F169" s="23">
        <f>+F158+F167</f>
        <v>77815001.640000045</v>
      </c>
      <c r="G169" s="137"/>
      <c r="H169" s="23">
        <f>+H158+H167</f>
        <v>-491764249.37469018</v>
      </c>
      <c r="I169" s="96"/>
      <c r="J169" s="23">
        <f>+J158+J167</f>
        <v>18929491.730000008</v>
      </c>
      <c r="K169" s="96"/>
      <c r="L169" s="23">
        <f>+L158+L167</f>
        <v>-234338309.39000002</v>
      </c>
    </row>
    <row r="170" spans="1:12" ht="18" customHeight="1" thickTop="1" x14ac:dyDescent="0.5">
      <c r="F170" s="138"/>
      <c r="G170" s="138"/>
      <c r="H170" s="138"/>
      <c r="I170" s="96"/>
      <c r="J170" s="3"/>
      <c r="K170" s="96"/>
      <c r="L170" s="3"/>
    </row>
    <row r="171" spans="1:12" ht="18" customHeight="1" x14ac:dyDescent="0.5">
      <c r="A171" s="140" t="s">
        <v>141</v>
      </c>
      <c r="B171" s="140"/>
      <c r="C171" s="140"/>
      <c r="D171" s="150"/>
      <c r="E171" s="44"/>
      <c r="F171" s="45"/>
      <c r="G171" s="142"/>
      <c r="H171" s="45"/>
      <c r="I171" s="46"/>
      <c r="J171" s="45"/>
      <c r="K171" s="142"/>
      <c r="L171" s="45"/>
    </row>
    <row r="172" spans="1:12" ht="18" customHeight="1" x14ac:dyDescent="0.5">
      <c r="A172" s="140"/>
      <c r="B172" s="88" t="s">
        <v>130</v>
      </c>
      <c r="C172" s="140"/>
      <c r="D172" s="150"/>
      <c r="E172" s="143">
        <v>852812933</v>
      </c>
      <c r="F172" s="47">
        <f>+F169-F173</f>
        <v>78047469.680000052</v>
      </c>
      <c r="G172" s="137"/>
      <c r="H172" s="47">
        <f>+H169-H173</f>
        <v>-491542014.86469018</v>
      </c>
      <c r="I172" s="137"/>
      <c r="J172" s="47">
        <f>+J169-J173</f>
        <v>18929491.730000008</v>
      </c>
      <c r="K172" s="137"/>
      <c r="L172" s="47">
        <f>+L169-L173</f>
        <v>-234338309.39000002</v>
      </c>
    </row>
    <row r="173" spans="1:12" ht="18" customHeight="1" x14ac:dyDescent="0.5">
      <c r="A173" s="140"/>
      <c r="B173" s="90" t="s">
        <v>131</v>
      </c>
      <c r="D173" s="150"/>
      <c r="E173" s="143">
        <v>-1541152</v>
      </c>
      <c r="F173" s="47">
        <f>+F136</f>
        <v>-232468.04000000004</v>
      </c>
      <c r="G173" s="21"/>
      <c r="H173" s="47">
        <f>+H136</f>
        <v>-222234.50999999998</v>
      </c>
      <c r="I173" s="46"/>
      <c r="J173" s="47">
        <f>+J136</f>
        <v>0</v>
      </c>
      <c r="K173" s="46"/>
      <c r="L173" s="47">
        <f>+L136</f>
        <v>0</v>
      </c>
    </row>
    <row r="174" spans="1:12" ht="18" customHeight="1" thickBot="1" x14ac:dyDescent="0.55000000000000004">
      <c r="A174" s="144"/>
      <c r="B174" s="144"/>
      <c r="C174" s="144"/>
      <c r="D174" s="150"/>
      <c r="E174" s="143"/>
      <c r="F174" s="43">
        <f>SUM(F172:F173)</f>
        <v>77815001.640000045</v>
      </c>
      <c r="G174" s="142"/>
      <c r="H174" s="43">
        <f>SUM(H172:H173)</f>
        <v>-491764249.37469018</v>
      </c>
      <c r="I174" s="142"/>
      <c r="J174" s="43">
        <f>SUM(J172:J173)</f>
        <v>18929491.730000008</v>
      </c>
      <c r="K174" s="142"/>
      <c r="L174" s="43">
        <f>SUM(L172:L173)</f>
        <v>-234338309.39000002</v>
      </c>
    </row>
    <row r="175" spans="1:12" ht="18" customHeight="1" thickTop="1" x14ac:dyDescent="0.5">
      <c r="F175" s="137"/>
      <c r="G175" s="137"/>
      <c r="H175" s="137"/>
      <c r="I175" s="96"/>
      <c r="J175" s="21"/>
      <c r="K175" s="96"/>
      <c r="L175" s="21"/>
    </row>
    <row r="176" spans="1:12" ht="18" customHeight="1" x14ac:dyDescent="0.5">
      <c r="A176" s="90" t="s">
        <v>173</v>
      </c>
      <c r="F176" s="137"/>
      <c r="G176" s="137"/>
      <c r="H176" s="137"/>
      <c r="I176" s="96"/>
      <c r="J176" s="21"/>
      <c r="K176" s="96"/>
      <c r="L176" s="21"/>
    </row>
    <row r="177" spans="1:12" ht="18" customHeight="1" x14ac:dyDescent="0.5">
      <c r="F177" s="104"/>
      <c r="G177" s="104"/>
      <c r="H177" s="104"/>
      <c r="J177" s="24"/>
      <c r="K177" s="84"/>
      <c r="L177" s="24"/>
    </row>
    <row r="178" spans="1:12" ht="18" customHeight="1" x14ac:dyDescent="0.5">
      <c r="F178" s="104"/>
      <c r="G178" s="104"/>
      <c r="H178" s="104"/>
      <c r="J178" s="24"/>
      <c r="K178" s="84"/>
      <c r="L178" s="24"/>
    </row>
    <row r="179" spans="1:12" ht="18" customHeight="1" x14ac:dyDescent="0.5">
      <c r="F179" s="104"/>
      <c r="G179" s="104"/>
      <c r="H179" s="104"/>
      <c r="J179" s="24"/>
      <c r="K179" s="84"/>
      <c r="L179" s="24"/>
    </row>
    <row r="180" spans="1:12" ht="18" customHeight="1" x14ac:dyDescent="0.5">
      <c r="F180" s="104"/>
      <c r="G180" s="104"/>
      <c r="H180" s="104"/>
      <c r="J180" s="24"/>
      <c r="K180" s="84"/>
      <c r="L180" s="24"/>
    </row>
    <row r="181" spans="1:12" ht="18" customHeight="1" x14ac:dyDescent="0.5">
      <c r="F181" s="104"/>
      <c r="G181" s="104"/>
      <c r="H181" s="104"/>
      <c r="J181" s="24"/>
      <c r="K181" s="84"/>
      <c r="L181" s="24"/>
    </row>
    <row r="182" spans="1:12" ht="18" customHeight="1" x14ac:dyDescent="0.5">
      <c r="F182" s="104"/>
      <c r="G182" s="104"/>
      <c r="H182" s="104"/>
      <c r="J182" s="24"/>
      <c r="K182" s="84"/>
      <c r="L182" s="24"/>
    </row>
    <row r="183" spans="1:12" ht="18" customHeight="1" x14ac:dyDescent="0.5">
      <c r="F183" s="104"/>
      <c r="G183" s="104"/>
      <c r="H183" s="104"/>
      <c r="J183" s="24"/>
      <c r="K183" s="84"/>
      <c r="L183" s="24"/>
    </row>
    <row r="184" spans="1:12" ht="18" customHeight="1" x14ac:dyDescent="0.5">
      <c r="F184" s="104"/>
      <c r="G184" s="104"/>
      <c r="H184" s="104"/>
      <c r="J184" s="24"/>
      <c r="K184" s="84"/>
      <c r="L184" s="24"/>
    </row>
    <row r="185" spans="1:12" ht="18" customHeight="1" x14ac:dyDescent="0.5">
      <c r="F185" s="104"/>
      <c r="G185" s="104"/>
      <c r="H185" s="104"/>
      <c r="J185" s="24"/>
      <c r="K185" s="84"/>
      <c r="L185" s="24"/>
    </row>
    <row r="186" spans="1:12" ht="18" customHeight="1" x14ac:dyDescent="0.5">
      <c r="F186" s="104"/>
      <c r="G186" s="104"/>
      <c r="H186" s="104"/>
      <c r="J186" s="24"/>
      <c r="K186" s="84"/>
      <c r="L186" s="24"/>
    </row>
    <row r="187" spans="1:12" ht="18" customHeight="1" x14ac:dyDescent="0.5">
      <c r="F187" s="104"/>
      <c r="G187" s="104"/>
      <c r="H187" s="104"/>
      <c r="J187" s="24"/>
      <c r="K187" s="84"/>
      <c r="L187" s="24"/>
    </row>
    <row r="188" spans="1:12" ht="18" customHeight="1" x14ac:dyDescent="0.5">
      <c r="F188" s="104"/>
      <c r="G188" s="104"/>
      <c r="H188" s="104"/>
      <c r="J188" s="24"/>
      <c r="K188" s="84"/>
      <c r="L188" s="24"/>
    </row>
    <row r="189" spans="1:12" ht="18" customHeight="1" x14ac:dyDescent="0.5">
      <c r="B189" s="88"/>
      <c r="D189" s="146"/>
      <c r="F189" s="24"/>
      <c r="G189" s="104"/>
      <c r="H189" s="24"/>
      <c r="I189" s="88"/>
      <c r="J189" s="24"/>
      <c r="K189" s="88"/>
      <c r="L189" s="24"/>
    </row>
    <row r="191" spans="1:12" ht="18" customHeight="1" x14ac:dyDescent="0.5">
      <c r="A191" s="85"/>
      <c r="B191" s="97" t="s">
        <v>100</v>
      </c>
      <c r="C191" s="85"/>
      <c r="D191" s="97"/>
      <c r="F191" s="106"/>
      <c r="H191" s="97" t="s">
        <v>100</v>
      </c>
      <c r="I191" s="85"/>
      <c r="J191" s="85"/>
      <c r="K191" s="85"/>
      <c r="L191" s="85"/>
    </row>
    <row r="192" spans="1:12" ht="18" customHeight="1" x14ac:dyDescent="0.5">
      <c r="A192" s="85"/>
      <c r="B192" s="97"/>
      <c r="C192" s="85"/>
      <c r="D192" s="97"/>
      <c r="F192" s="97"/>
      <c r="I192" s="85"/>
      <c r="J192" s="85"/>
      <c r="K192" s="85"/>
      <c r="L192" s="85"/>
    </row>
    <row r="193" spans="1:12" ht="18" customHeight="1" x14ac:dyDescent="0.5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</row>
  </sheetData>
  <mergeCells count="38">
    <mergeCell ref="J98:L98"/>
    <mergeCell ref="F154:H154"/>
    <mergeCell ref="J154:L154"/>
    <mergeCell ref="F155:H155"/>
    <mergeCell ref="J155:L155"/>
    <mergeCell ref="A193:L193"/>
    <mergeCell ref="F153:L153"/>
    <mergeCell ref="A99:L99"/>
    <mergeCell ref="A100:L100"/>
    <mergeCell ref="A101:L101"/>
    <mergeCell ref="F103:L103"/>
    <mergeCell ref="F104:H104"/>
    <mergeCell ref="J104:L104"/>
    <mergeCell ref="F105:H105"/>
    <mergeCell ref="J105:L105"/>
    <mergeCell ref="A149:L149"/>
    <mergeCell ref="A150:L150"/>
    <mergeCell ref="A151:L151"/>
    <mergeCell ref="A147:L147"/>
    <mergeCell ref="J148:L148"/>
    <mergeCell ref="J1:L1"/>
    <mergeCell ref="A2:L2"/>
    <mergeCell ref="A3:L3"/>
    <mergeCell ref="A4:L4"/>
    <mergeCell ref="F5:L5"/>
    <mergeCell ref="F55:H55"/>
    <mergeCell ref="J55:L55"/>
    <mergeCell ref="F6:H6"/>
    <mergeCell ref="A51:L51"/>
    <mergeCell ref="A52:L52"/>
    <mergeCell ref="F53:L53"/>
    <mergeCell ref="F54:H54"/>
    <mergeCell ref="J54:L54"/>
    <mergeCell ref="J6:L6"/>
    <mergeCell ref="F7:H7"/>
    <mergeCell ref="J7:L7"/>
    <mergeCell ref="J49:L49"/>
    <mergeCell ref="A50:L50"/>
  </mergeCells>
  <conditionalFormatting sqref="F36:L36 E36:E39 G38:G39 I38:I39 K38:K39 E71:E74 G73:G74 I73:I74 K73:K74">
    <cfRule type="expression" priority="10" stopIfTrue="1">
      <formula>"if(E11&gt;0,#,##0;(#,##0),"-")"</formula>
    </cfRule>
  </conditionalFormatting>
  <conditionalFormatting sqref="F71:L71">
    <cfRule type="expression" priority="9" stopIfTrue="1">
      <formula>"if(E11&gt;0,#,##0;(#,##0),"-")"</formula>
    </cfRule>
  </conditionalFormatting>
  <conditionalFormatting sqref="F134:L134 E134:E137 I136:J136 L136 G136:G137 K136:K137 I137 E171:E174 G173:G174 I173:I174 K173:K174">
    <cfRule type="expression" priority="12" stopIfTrue="1">
      <formula>"if(E11&gt;0,#,##0;(#,##0),"-")"</formula>
    </cfRule>
  </conditionalFormatting>
  <conditionalFormatting sqref="F171:L171">
    <cfRule type="expression" priority="11" stopIfTrue="1">
      <formula>"if(E11&gt;0,#,##0;(#,##0),"-")"</formula>
    </cfRule>
  </conditionalFormatting>
  <pageMargins left="0.25" right="0.25" top="0.75" bottom="0.75" header="0.3" footer="0.3"/>
  <pageSetup paperSize="9" scale="89" firstPageNumber="6" fitToHeight="0" orientation="portrait" useFirstPageNumber="1" r:id="rId1"/>
  <headerFooter>
    <oddFooter>&amp;C&amp;P</oddFooter>
  </headerFooter>
  <rowBreaks count="3" manualBreakCount="3">
    <brk id="48" max="16383" man="1"/>
    <brk id="97" max="11" man="1"/>
    <brk id="14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854A-612A-46D3-A6A9-734FADD060C3}">
  <sheetPr codeName="Sheet5">
    <pageSetUpPr fitToPage="1"/>
  </sheetPr>
  <dimension ref="A1:X145"/>
  <sheetViews>
    <sheetView view="pageBreakPreview" zoomScaleNormal="100" zoomScaleSheetLayoutView="100" workbookViewId="0">
      <selection activeCell="D6" sqref="D6"/>
    </sheetView>
  </sheetViews>
  <sheetFormatPr defaultColWidth="9.140625" defaultRowHeight="18" x14ac:dyDescent="0.5"/>
  <cols>
    <col min="1" max="3" width="2.85546875" style="88" customWidth="1"/>
    <col min="4" max="4" width="44.140625" style="88" customWidth="1"/>
    <col min="5" max="5" width="6.42578125" style="85" customWidth="1"/>
    <col min="6" max="6" width="0.85546875" style="85" customWidth="1"/>
    <col min="7" max="7" width="13.5703125" style="88" customWidth="1"/>
    <col min="8" max="8" width="0.85546875" style="88" customWidth="1"/>
    <col min="9" max="9" width="14.85546875" style="88" customWidth="1"/>
    <col min="10" max="10" width="0.5703125" style="88" customWidth="1"/>
    <col min="11" max="11" width="13.42578125" style="88" customWidth="1"/>
    <col min="12" max="12" width="0.85546875" style="88" customWidth="1"/>
    <col min="13" max="13" width="14" style="88" customWidth="1"/>
    <col min="14" max="14" width="1.85546875" style="88" customWidth="1"/>
    <col min="15" max="15" width="12.85546875" style="88" hidden="1" customWidth="1"/>
    <col min="16" max="16" width="13.140625" style="88" hidden="1" customWidth="1"/>
    <col min="17" max="17" width="3.85546875" style="88" customWidth="1"/>
    <col min="18" max="18" width="19" style="88" customWidth="1"/>
    <col min="19" max="19" width="4" style="88" customWidth="1"/>
    <col min="20" max="20" width="1.85546875" style="88" customWidth="1"/>
    <col min="21" max="21" width="44.140625" style="88" bestFit="1" customWidth="1"/>
    <col min="22" max="22" width="6.140625" style="89" bestFit="1" customWidth="1"/>
    <col min="23" max="23" width="4.5703125" style="88" customWidth="1"/>
    <col min="24" max="24" width="14.5703125" style="88" customWidth="1"/>
    <col min="25" max="25" width="2.5703125" style="88" customWidth="1"/>
    <col min="26" max="26" width="12.42578125" style="88" bestFit="1" customWidth="1"/>
    <col min="27" max="27" width="2.140625" style="88" customWidth="1"/>
    <col min="28" max="28" width="13.140625" style="88" customWidth="1"/>
    <col min="29" max="29" width="1.85546875" style="88" customWidth="1"/>
    <col min="30" max="30" width="11.5703125" style="88" bestFit="1" customWidth="1"/>
    <col min="31" max="16384" width="9.140625" style="88"/>
  </cols>
  <sheetData>
    <row r="1" spans="1:18" x14ac:dyDescent="0.5">
      <c r="A1" s="84"/>
      <c r="B1" s="84"/>
      <c r="C1" s="84"/>
      <c r="D1" s="84"/>
      <c r="F1" s="86"/>
      <c r="G1" s="84"/>
      <c r="H1" s="84"/>
      <c r="I1" s="84"/>
      <c r="J1" s="84"/>
      <c r="K1" s="166" t="s">
        <v>142</v>
      </c>
      <c r="L1" s="166"/>
      <c r="M1" s="166"/>
    </row>
    <row r="2" spans="1:18" x14ac:dyDescent="0.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8" x14ac:dyDescent="0.5">
      <c r="A3" s="166" t="s">
        <v>143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8" x14ac:dyDescent="0.5">
      <c r="A4" s="166" t="str">
        <f>'งบกำไรขาดทุน Q2_69'!A101</f>
        <v>สำหรับงวดหกเดือนสิ้นสุดวันที่ 30 มิถุนายน 2569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8" x14ac:dyDescent="0.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8" x14ac:dyDescent="0.5">
      <c r="A6" s="87"/>
      <c r="B6" s="87"/>
      <c r="C6" s="87"/>
      <c r="D6" s="87"/>
      <c r="E6" s="87"/>
      <c r="F6" s="87"/>
      <c r="G6" s="170" t="s">
        <v>2</v>
      </c>
      <c r="H6" s="170"/>
      <c r="I6" s="170"/>
      <c r="J6" s="170"/>
      <c r="K6" s="170"/>
      <c r="L6" s="170"/>
      <c r="M6" s="170"/>
    </row>
    <row r="7" spans="1:18" ht="15.75" customHeight="1" x14ac:dyDescent="0.5">
      <c r="G7" s="170" t="s">
        <v>3</v>
      </c>
      <c r="H7" s="170"/>
      <c r="I7" s="170"/>
      <c r="J7" s="87"/>
      <c r="K7" s="170" t="s">
        <v>212</v>
      </c>
      <c r="L7" s="170"/>
      <c r="M7" s="170"/>
    </row>
    <row r="8" spans="1:18" x14ac:dyDescent="0.5">
      <c r="G8" s="163" t="s">
        <v>227</v>
      </c>
      <c r="H8" s="163"/>
      <c r="I8" s="163"/>
      <c r="J8" s="90"/>
      <c r="K8" s="163" t="str">
        <f>+G8</f>
        <v>สำหรับงวดหกเดือนสิ้นสุดวันที่ 30 มิถุนายน</v>
      </c>
      <c r="L8" s="163"/>
      <c r="M8" s="163"/>
    </row>
    <row r="9" spans="1:18" ht="18.75" customHeight="1" x14ac:dyDescent="0.5">
      <c r="G9" s="54">
        <v>2569</v>
      </c>
      <c r="H9" s="85"/>
      <c r="I9" s="54">
        <v>2568</v>
      </c>
      <c r="J9" s="55"/>
      <c r="K9" s="54">
        <f>+G9</f>
        <v>2569</v>
      </c>
      <c r="L9" s="85"/>
      <c r="M9" s="54">
        <f>+I9</f>
        <v>2568</v>
      </c>
      <c r="N9" s="85"/>
      <c r="O9" s="26"/>
    </row>
    <row r="10" spans="1:18" ht="8.25" customHeight="1" x14ac:dyDescent="0.5">
      <c r="G10" s="26"/>
      <c r="H10" s="85"/>
      <c r="I10" s="26"/>
      <c r="J10" s="26"/>
      <c r="K10" s="26"/>
      <c r="L10" s="85"/>
      <c r="M10" s="26"/>
      <c r="N10" s="85"/>
      <c r="O10" s="26"/>
    </row>
    <row r="11" spans="1:18" x14ac:dyDescent="0.5">
      <c r="A11" s="84" t="s">
        <v>144</v>
      </c>
      <c r="B11" s="84"/>
      <c r="C11" s="84"/>
      <c r="D11" s="84"/>
      <c r="F11" s="86"/>
      <c r="G11" s="84"/>
      <c r="H11" s="84"/>
      <c r="I11" s="84"/>
      <c r="J11" s="84"/>
      <c r="K11" s="84"/>
      <c r="L11" s="84"/>
      <c r="M11" s="84"/>
    </row>
    <row r="12" spans="1:18" x14ac:dyDescent="0.5">
      <c r="A12" s="84"/>
      <c r="B12" s="84" t="s">
        <v>145</v>
      </c>
      <c r="C12" s="84"/>
      <c r="D12" s="84"/>
      <c r="E12" s="86"/>
      <c r="F12" s="86"/>
      <c r="G12" s="3">
        <f>'งบกำไรขาดทุน Q2_69'!F133</f>
        <v>67392048.890000045</v>
      </c>
      <c r="H12" s="3"/>
      <c r="I12" s="3">
        <f>'งบกำไรขาดทุน Q2_69'!H133</f>
        <v>-462796533.68000007</v>
      </c>
      <c r="J12" s="3"/>
      <c r="K12" s="3">
        <f>'งบกำไรขาดทุน Q2_69'!J133</f>
        <v>18929491.730000008</v>
      </c>
      <c r="L12" s="3"/>
      <c r="M12" s="3">
        <f>'งบกำไรขาดทุน Q2_69'!L133</f>
        <v>-231582966.99000001</v>
      </c>
      <c r="R12" s="91"/>
    </row>
    <row r="13" spans="1:18" x14ac:dyDescent="0.5">
      <c r="A13" s="84"/>
      <c r="B13" s="84" t="s">
        <v>146</v>
      </c>
      <c r="C13" s="84"/>
      <c r="D13" s="84"/>
      <c r="E13" s="86"/>
      <c r="F13" s="86"/>
      <c r="G13" s="3"/>
      <c r="H13" s="3"/>
      <c r="I13" s="3"/>
      <c r="J13" s="3"/>
      <c r="K13" s="3"/>
      <c r="L13" s="3"/>
      <c r="M13" s="3"/>
    </row>
    <row r="14" spans="1:18" x14ac:dyDescent="0.4">
      <c r="A14" s="84"/>
      <c r="B14" s="84"/>
      <c r="C14" s="84"/>
      <c r="D14" s="84" t="s">
        <v>147</v>
      </c>
      <c r="E14" s="86" t="s">
        <v>148</v>
      </c>
      <c r="F14" s="86"/>
      <c r="G14" s="3">
        <v>3169189.06</v>
      </c>
      <c r="H14" s="3"/>
      <c r="I14" s="66">
        <v>3374815.42</v>
      </c>
      <c r="J14" s="3"/>
      <c r="K14" s="3">
        <v>3167560.6</v>
      </c>
      <c r="L14" s="3"/>
      <c r="M14" s="66">
        <v>3366573.82</v>
      </c>
    </row>
    <row r="15" spans="1:18" hidden="1" x14ac:dyDescent="0.4">
      <c r="A15" s="84"/>
      <c r="B15" s="84"/>
      <c r="C15" s="84"/>
      <c r="D15" s="92" t="s">
        <v>226</v>
      </c>
      <c r="E15" s="86"/>
      <c r="F15" s="86"/>
      <c r="G15" s="3"/>
      <c r="H15" s="3"/>
      <c r="I15" s="66">
        <v>0</v>
      </c>
      <c r="J15" s="3"/>
      <c r="K15" s="3"/>
      <c r="L15" s="3"/>
      <c r="M15" s="56">
        <v>0</v>
      </c>
    </row>
    <row r="16" spans="1:18" x14ac:dyDescent="0.4">
      <c r="A16" s="84"/>
      <c r="B16" s="84"/>
      <c r="C16" s="84"/>
      <c r="D16" s="84" t="s">
        <v>211</v>
      </c>
      <c r="E16" s="93" t="s">
        <v>249</v>
      </c>
      <c r="F16" s="86"/>
      <c r="G16" s="3">
        <v>17923052.719999999</v>
      </c>
      <c r="H16" s="3"/>
      <c r="I16" s="66">
        <v>118425031.84</v>
      </c>
      <c r="J16" s="3"/>
      <c r="K16" s="3">
        <v>17923052.719999999</v>
      </c>
      <c r="L16" s="3"/>
      <c r="M16" s="3">
        <v>118425031.84</v>
      </c>
    </row>
    <row r="17" spans="1:21" x14ac:dyDescent="0.4">
      <c r="A17" s="84"/>
      <c r="B17" s="84"/>
      <c r="C17" s="84"/>
      <c r="D17" s="84" t="s">
        <v>244</v>
      </c>
      <c r="E17" s="86">
        <v>14</v>
      </c>
      <c r="F17" s="86"/>
      <c r="G17" s="3">
        <v>4449027.22</v>
      </c>
      <c r="H17" s="3"/>
      <c r="I17" s="66">
        <v>0</v>
      </c>
      <c r="J17" s="3"/>
      <c r="K17" s="3">
        <v>4449027.22</v>
      </c>
      <c r="L17" s="3"/>
      <c r="M17" s="66">
        <v>0</v>
      </c>
    </row>
    <row r="18" spans="1:21" x14ac:dyDescent="0.4">
      <c r="A18" s="84"/>
      <c r="B18" s="84"/>
      <c r="C18" s="84"/>
      <c r="D18" s="84" t="s">
        <v>149</v>
      </c>
      <c r="E18" s="86">
        <v>10</v>
      </c>
      <c r="F18" s="86"/>
      <c r="G18" s="3">
        <v>14723220.16</v>
      </c>
      <c r="H18" s="3"/>
      <c r="I18" s="66">
        <v>55315881.649999999</v>
      </c>
      <c r="J18" s="3"/>
      <c r="K18" s="3">
        <v>14723220.16</v>
      </c>
      <c r="L18" s="3"/>
      <c r="M18" s="66">
        <v>55315881.649999999</v>
      </c>
    </row>
    <row r="19" spans="1:21" x14ac:dyDescent="0.4">
      <c r="A19" s="84"/>
      <c r="B19" s="84"/>
      <c r="C19" s="84"/>
      <c r="D19" s="84" t="s">
        <v>150</v>
      </c>
      <c r="E19" s="94">
        <v>8.4</v>
      </c>
      <c r="F19" s="86"/>
      <c r="G19" s="3">
        <v>13452891.279999999</v>
      </c>
      <c r="H19" s="21"/>
      <c r="I19" s="66">
        <v>212116079.19999999</v>
      </c>
      <c r="J19" s="21"/>
      <c r="K19" s="3">
        <v>-9303459.1699999999</v>
      </c>
      <c r="L19" s="3"/>
      <c r="M19" s="66">
        <v>69959099.150000006</v>
      </c>
    </row>
    <row r="20" spans="1:21" x14ac:dyDescent="0.4">
      <c r="A20" s="84"/>
      <c r="B20" s="84"/>
      <c r="C20" s="84"/>
      <c r="D20" s="84" t="s">
        <v>151</v>
      </c>
      <c r="E20" s="86">
        <v>6</v>
      </c>
      <c r="F20" s="86"/>
      <c r="G20" s="3">
        <v>-52866034.57</v>
      </c>
      <c r="H20" s="21"/>
      <c r="I20" s="66">
        <v>107933427.44999999</v>
      </c>
      <c r="J20" s="21"/>
      <c r="K20" s="3">
        <v>26517.71</v>
      </c>
      <c r="L20" s="3"/>
      <c r="M20" s="66">
        <v>8868.31</v>
      </c>
    </row>
    <row r="21" spans="1:21" hidden="1" x14ac:dyDescent="0.4">
      <c r="A21" s="84"/>
      <c r="B21" s="84"/>
      <c r="C21" s="84"/>
      <c r="D21" s="84" t="s">
        <v>152</v>
      </c>
      <c r="E21" s="86">
        <v>6</v>
      </c>
      <c r="F21" s="86"/>
      <c r="G21" s="3">
        <v>0</v>
      </c>
      <c r="H21" s="21"/>
      <c r="I21" s="66">
        <v>0</v>
      </c>
      <c r="J21" s="21"/>
      <c r="K21" s="3">
        <v>0</v>
      </c>
      <c r="L21" s="3"/>
      <c r="M21" s="66">
        <v>0</v>
      </c>
    </row>
    <row r="22" spans="1:21" x14ac:dyDescent="0.4">
      <c r="A22" s="84"/>
      <c r="B22" s="84"/>
      <c r="C22" s="84"/>
      <c r="D22" s="90" t="s">
        <v>113</v>
      </c>
      <c r="E22" s="86"/>
      <c r="F22" s="86"/>
      <c r="G22" s="3">
        <v>-51867990.729999997</v>
      </c>
      <c r="H22" s="21"/>
      <c r="I22" s="66">
        <v>-50820883.399999999</v>
      </c>
      <c r="J22" s="21"/>
      <c r="K22" s="3">
        <v>-2007.79</v>
      </c>
      <c r="L22" s="3"/>
      <c r="M22" s="66">
        <v>-17595.189999999999</v>
      </c>
      <c r="U22" s="88" t="s">
        <v>109</v>
      </c>
    </row>
    <row r="23" spans="1:21" x14ac:dyDescent="0.4">
      <c r="A23" s="84"/>
      <c r="B23" s="84"/>
      <c r="C23" s="84"/>
      <c r="D23" s="84" t="s">
        <v>153</v>
      </c>
      <c r="E23" s="94"/>
      <c r="F23" s="86"/>
      <c r="G23" s="3">
        <v>-3750000</v>
      </c>
      <c r="H23" s="21"/>
      <c r="I23" s="66">
        <v>-5000000</v>
      </c>
      <c r="J23" s="21"/>
      <c r="K23" s="3">
        <v>-3750000</v>
      </c>
      <c r="L23" s="3"/>
      <c r="M23" s="66">
        <v>-5000000</v>
      </c>
    </row>
    <row r="24" spans="1:21" ht="18" customHeight="1" x14ac:dyDescent="0.4">
      <c r="A24" s="84"/>
      <c r="B24" s="84"/>
      <c r="C24" s="84"/>
      <c r="D24" s="84" t="s">
        <v>154</v>
      </c>
      <c r="E24" s="86">
        <v>22</v>
      </c>
      <c r="F24" s="86"/>
      <c r="G24" s="3">
        <v>1983828</v>
      </c>
      <c r="H24" s="21"/>
      <c r="I24" s="66">
        <v>2017166</v>
      </c>
      <c r="J24" s="21"/>
      <c r="K24" s="3">
        <v>1983828</v>
      </c>
      <c r="L24" s="3"/>
      <c r="M24" s="66">
        <v>2009677</v>
      </c>
    </row>
    <row r="25" spans="1:21" x14ac:dyDescent="0.4">
      <c r="D25" s="90" t="s">
        <v>155</v>
      </c>
      <c r="E25" s="85">
        <v>18.100000000000001</v>
      </c>
      <c r="G25" s="3">
        <v>13763259.060000001</v>
      </c>
      <c r="I25" s="66">
        <v>0</v>
      </c>
      <c r="K25" s="3">
        <v>13763259.060000001</v>
      </c>
      <c r="M25" s="66">
        <v>0</v>
      </c>
      <c r="U25" s="88" t="s">
        <v>109</v>
      </c>
    </row>
    <row r="26" spans="1:21" x14ac:dyDescent="0.4">
      <c r="A26" s="84"/>
      <c r="B26" s="84"/>
      <c r="C26" s="84"/>
      <c r="D26" s="90" t="s">
        <v>156</v>
      </c>
      <c r="E26" s="94">
        <v>18.100000000000001</v>
      </c>
      <c r="F26" s="86"/>
      <c r="G26" s="21">
        <v>-5432860.8499999996</v>
      </c>
      <c r="H26" s="21"/>
      <c r="I26" s="65">
        <v>-49403617.399999999</v>
      </c>
      <c r="J26" s="21"/>
      <c r="K26" s="21">
        <v>-4654657.3499999996</v>
      </c>
      <c r="L26" s="21"/>
      <c r="M26" s="65">
        <v>-49140835.570000015</v>
      </c>
      <c r="U26" s="88" t="s">
        <v>109</v>
      </c>
    </row>
    <row r="27" spans="1:21" x14ac:dyDescent="0.4">
      <c r="A27" s="84"/>
      <c r="B27" s="84"/>
      <c r="C27" s="84"/>
      <c r="D27" s="84" t="s">
        <v>125</v>
      </c>
      <c r="E27" s="86"/>
      <c r="F27" s="86"/>
      <c r="G27" s="22">
        <v>8035911.2300000004</v>
      </c>
      <c r="H27" s="21"/>
      <c r="I27" s="68">
        <v>6384101.5700000003</v>
      </c>
      <c r="J27" s="21"/>
      <c r="K27" s="22">
        <v>8140048.2199999997</v>
      </c>
      <c r="L27" s="21"/>
      <c r="M27" s="68">
        <v>6488238.5599999996</v>
      </c>
    </row>
    <row r="28" spans="1:21" x14ac:dyDescent="0.5">
      <c r="A28" s="84"/>
      <c r="B28" s="84" t="s">
        <v>157</v>
      </c>
      <c r="C28" s="84"/>
      <c r="D28" s="84"/>
      <c r="E28" s="86"/>
      <c r="F28" s="86"/>
      <c r="G28" s="3">
        <f>+SUM(G12:G27)</f>
        <v>30975541.470000055</v>
      </c>
      <c r="H28" s="21"/>
      <c r="I28" s="3">
        <f>+SUM(I12:I27)</f>
        <v>-62454531.350000121</v>
      </c>
      <c r="J28" s="21"/>
      <c r="K28" s="3">
        <f>+SUM(K12:K27)</f>
        <v>65395881.110000007</v>
      </c>
      <c r="L28" s="21"/>
      <c r="M28" s="3">
        <f>+SUM(M12:M27)</f>
        <v>-30168027.42000002</v>
      </c>
      <c r="R28" s="95"/>
    </row>
    <row r="29" spans="1:21" x14ac:dyDescent="0.5">
      <c r="A29" s="84"/>
      <c r="B29" s="84" t="s">
        <v>158</v>
      </c>
      <c r="C29" s="84"/>
      <c r="D29" s="84"/>
      <c r="E29" s="86"/>
      <c r="F29" s="86"/>
      <c r="G29" s="96"/>
      <c r="H29" s="96"/>
      <c r="I29" s="96"/>
      <c r="J29" s="96"/>
      <c r="K29" s="96"/>
      <c r="L29" s="96"/>
      <c r="M29" s="96"/>
    </row>
    <row r="30" spans="1:21" x14ac:dyDescent="0.4">
      <c r="A30" s="84"/>
      <c r="B30" s="84"/>
      <c r="C30" s="88" t="s">
        <v>16</v>
      </c>
      <c r="D30" s="84"/>
      <c r="E30" s="94">
        <v>8.3000000000000007</v>
      </c>
      <c r="F30" s="86"/>
      <c r="G30" s="3">
        <v>-22727374.93</v>
      </c>
      <c r="H30" s="3"/>
      <c r="I30" s="66">
        <v>55166883.82</v>
      </c>
      <c r="J30" s="3"/>
      <c r="K30" s="3">
        <v>0</v>
      </c>
      <c r="L30" s="3"/>
      <c r="M30" s="66">
        <v>0</v>
      </c>
    </row>
    <row r="31" spans="1:21" x14ac:dyDescent="0.4">
      <c r="A31" s="84"/>
      <c r="B31" s="84"/>
      <c r="C31" s="84" t="s">
        <v>159</v>
      </c>
      <c r="D31" s="84"/>
      <c r="E31" s="86">
        <v>4</v>
      </c>
      <c r="F31" s="86"/>
      <c r="G31" s="3">
        <v>9720568.4000000004</v>
      </c>
      <c r="H31" s="3"/>
      <c r="I31" s="66">
        <v>-16343966.83</v>
      </c>
      <c r="J31" s="3"/>
      <c r="K31" s="3">
        <v>10000000</v>
      </c>
      <c r="L31" s="3"/>
      <c r="M31" s="66">
        <v>-14552000</v>
      </c>
    </row>
    <row r="32" spans="1:21" hidden="1" x14ac:dyDescent="0.4">
      <c r="A32" s="84"/>
      <c r="B32" s="84"/>
      <c r="C32" s="84" t="s">
        <v>160</v>
      </c>
      <c r="D32" s="84"/>
      <c r="E32" s="94"/>
      <c r="F32" s="86"/>
      <c r="G32" s="3">
        <v>0</v>
      </c>
      <c r="H32" s="3"/>
      <c r="I32" s="66">
        <v>0</v>
      </c>
      <c r="J32" s="3"/>
      <c r="K32" s="3">
        <v>0</v>
      </c>
      <c r="L32" s="3"/>
      <c r="M32" s="66">
        <v>0</v>
      </c>
    </row>
    <row r="33" spans="1:22" x14ac:dyDescent="0.4">
      <c r="A33" s="84"/>
      <c r="B33" s="84"/>
      <c r="C33" s="84" t="s">
        <v>161</v>
      </c>
      <c r="D33" s="84"/>
      <c r="E33" s="86">
        <v>5</v>
      </c>
      <c r="F33" s="86"/>
      <c r="G33" s="3">
        <v>111050936.95999999</v>
      </c>
      <c r="H33" s="3"/>
      <c r="I33" s="66">
        <v>32871848.960000001</v>
      </c>
      <c r="J33" s="3"/>
      <c r="K33" s="3">
        <v>-5529454.7699999996</v>
      </c>
      <c r="L33" s="3"/>
      <c r="M33" s="66">
        <v>-27609635.029999997</v>
      </c>
    </row>
    <row r="34" spans="1:22" x14ac:dyDescent="0.4">
      <c r="A34" s="84"/>
      <c r="B34" s="84"/>
      <c r="C34" s="84" t="s">
        <v>162</v>
      </c>
      <c r="D34" s="84"/>
      <c r="E34" s="94"/>
      <c r="F34" s="86"/>
      <c r="G34" s="3">
        <v>15410.96</v>
      </c>
      <c r="H34" s="3"/>
      <c r="I34" s="66">
        <v>0</v>
      </c>
      <c r="J34" s="3"/>
      <c r="K34" s="3">
        <v>49001321.57</v>
      </c>
      <c r="L34" s="3"/>
      <c r="M34" s="66">
        <v>0</v>
      </c>
    </row>
    <row r="35" spans="1:22" x14ac:dyDescent="0.4">
      <c r="A35" s="84"/>
      <c r="B35" s="84"/>
      <c r="C35" s="84" t="s">
        <v>13</v>
      </c>
      <c r="D35" s="84"/>
      <c r="E35" s="86">
        <v>6</v>
      </c>
      <c r="F35" s="86"/>
      <c r="G35" s="3">
        <v>454956454.54000002</v>
      </c>
      <c r="H35" s="3"/>
      <c r="I35" s="66">
        <v>-8535796.3499999996</v>
      </c>
      <c r="J35" s="3"/>
      <c r="K35" s="3">
        <v>0</v>
      </c>
      <c r="L35" s="3"/>
      <c r="M35" s="56">
        <v>0</v>
      </c>
    </row>
    <row r="36" spans="1:22" hidden="1" x14ac:dyDescent="0.4">
      <c r="A36" s="84"/>
      <c r="B36" s="84"/>
      <c r="C36" s="84" t="s">
        <v>228</v>
      </c>
      <c r="D36" s="84"/>
      <c r="E36" s="86">
        <v>15</v>
      </c>
      <c r="F36" s="86"/>
      <c r="G36" s="3">
        <v>0</v>
      </c>
      <c r="H36" s="3"/>
      <c r="I36" s="66">
        <v>0</v>
      </c>
      <c r="J36" s="3"/>
      <c r="K36" s="3">
        <v>0</v>
      </c>
      <c r="L36" s="3"/>
      <c r="M36" s="56">
        <v>0</v>
      </c>
    </row>
    <row r="37" spans="1:22" x14ac:dyDescent="0.4">
      <c r="A37" s="84"/>
      <c r="B37" s="84"/>
      <c r="C37" s="84" t="s">
        <v>17</v>
      </c>
      <c r="D37" s="84"/>
      <c r="E37" s="86"/>
      <c r="F37" s="86"/>
      <c r="G37" s="3">
        <v>1423832.4</v>
      </c>
      <c r="H37" s="3"/>
      <c r="I37" s="66">
        <v>12004224.189999999</v>
      </c>
      <c r="J37" s="3"/>
      <c r="K37" s="3">
        <v>1174217.3700000001</v>
      </c>
      <c r="L37" s="3"/>
      <c r="M37" s="66">
        <v>11819590.99</v>
      </c>
    </row>
    <row r="38" spans="1:22" x14ac:dyDescent="0.4">
      <c r="A38" s="84"/>
      <c r="B38" s="84"/>
      <c r="C38" s="84" t="s">
        <v>33</v>
      </c>
      <c r="D38" s="84"/>
      <c r="E38" s="86"/>
      <c r="F38" s="86"/>
      <c r="G38" s="3">
        <v>341410</v>
      </c>
      <c r="H38" s="3"/>
      <c r="I38" s="66">
        <v>0</v>
      </c>
      <c r="J38" s="3"/>
      <c r="K38" s="3">
        <v>341410</v>
      </c>
      <c r="L38" s="3"/>
      <c r="M38" s="66">
        <v>0</v>
      </c>
    </row>
    <row r="39" spans="1:22" x14ac:dyDescent="0.5">
      <c r="A39" s="84"/>
      <c r="B39" s="84" t="s">
        <v>163</v>
      </c>
      <c r="C39" s="84"/>
      <c r="D39" s="84"/>
      <c r="E39" s="86"/>
      <c r="F39" s="86"/>
      <c r="G39" s="3"/>
      <c r="H39" s="3"/>
      <c r="I39" s="56"/>
      <c r="J39" s="3"/>
      <c r="K39" s="3"/>
      <c r="L39" s="3"/>
      <c r="M39" s="3"/>
    </row>
    <row r="40" spans="1:22" hidden="1" x14ac:dyDescent="0.5">
      <c r="A40" s="84"/>
      <c r="B40" s="84"/>
      <c r="C40" s="84" t="s">
        <v>164</v>
      </c>
      <c r="D40" s="84"/>
      <c r="E40" s="86"/>
      <c r="F40" s="86"/>
      <c r="G40" s="3"/>
      <c r="H40" s="3"/>
      <c r="I40" s="56">
        <v>0</v>
      </c>
      <c r="J40" s="3"/>
      <c r="K40" s="3"/>
      <c r="L40" s="3"/>
      <c r="M40" s="56"/>
    </row>
    <row r="41" spans="1:22" hidden="1" x14ac:dyDescent="0.4">
      <c r="A41" s="84"/>
      <c r="B41" s="84"/>
      <c r="C41" s="84" t="s">
        <v>165</v>
      </c>
      <c r="D41" s="84"/>
      <c r="E41" s="94"/>
      <c r="F41" s="86"/>
      <c r="G41" s="3">
        <v>0</v>
      </c>
      <c r="H41" s="3"/>
      <c r="I41" s="56">
        <v>0</v>
      </c>
      <c r="J41" s="3"/>
      <c r="K41" s="3">
        <v>0</v>
      </c>
      <c r="L41" s="3"/>
      <c r="M41" s="66">
        <v>0</v>
      </c>
    </row>
    <row r="42" spans="1:22" x14ac:dyDescent="0.4">
      <c r="A42" s="84"/>
      <c r="B42" s="84"/>
      <c r="C42" s="84" t="s">
        <v>166</v>
      </c>
      <c r="D42" s="84"/>
      <c r="E42" s="86">
        <v>20</v>
      </c>
      <c r="F42" s="86"/>
      <c r="G42" s="3">
        <v>-4555048.91</v>
      </c>
      <c r="H42" s="3"/>
      <c r="I42" s="66">
        <v>-20507274.899999995</v>
      </c>
      <c r="J42" s="3"/>
      <c r="K42" s="3">
        <v>-4197783.0199999996</v>
      </c>
      <c r="L42" s="3"/>
      <c r="M42" s="66">
        <v>-19281758.559999999</v>
      </c>
    </row>
    <row r="43" spans="1:22" x14ac:dyDescent="0.4">
      <c r="A43" s="84"/>
      <c r="B43" s="84"/>
      <c r="C43" s="84" t="s">
        <v>248</v>
      </c>
      <c r="D43" s="84"/>
      <c r="E43" s="94"/>
      <c r="F43" s="86"/>
      <c r="G43" s="3">
        <v>0</v>
      </c>
      <c r="H43" s="3"/>
      <c r="I43" s="66">
        <v>0</v>
      </c>
      <c r="J43" s="3"/>
      <c r="K43" s="3">
        <v>0</v>
      </c>
      <c r="L43" s="3"/>
      <c r="M43" s="66">
        <v>-1203996.25</v>
      </c>
    </row>
    <row r="44" spans="1:22" x14ac:dyDescent="0.4">
      <c r="A44" s="84"/>
      <c r="B44" s="84"/>
      <c r="C44" s="84" t="s">
        <v>44</v>
      </c>
      <c r="D44" s="84"/>
      <c r="E44" s="86"/>
      <c r="F44" s="86"/>
      <c r="G44" s="3">
        <v>-1287658.18</v>
      </c>
      <c r="H44" s="3"/>
      <c r="I44" s="66">
        <v>1935116.92</v>
      </c>
      <c r="J44" s="3"/>
      <c r="K44" s="3">
        <v>-1281104.31</v>
      </c>
      <c r="L44" s="3"/>
      <c r="M44" s="66">
        <v>1935832.97</v>
      </c>
    </row>
    <row r="45" spans="1:22" x14ac:dyDescent="0.4">
      <c r="A45" s="84"/>
      <c r="B45" s="84"/>
      <c r="C45" s="84" t="s">
        <v>167</v>
      </c>
      <c r="D45" s="84"/>
      <c r="E45" s="86"/>
      <c r="F45" s="86"/>
      <c r="G45" s="22">
        <v>626286.80000000005</v>
      </c>
      <c r="H45" s="3"/>
      <c r="I45" s="68">
        <v>-691252.28</v>
      </c>
      <c r="J45" s="3"/>
      <c r="K45" s="22">
        <v>654529.80000000005</v>
      </c>
      <c r="L45" s="3"/>
      <c r="M45" s="68">
        <v>-691252.28</v>
      </c>
      <c r="S45" s="88" t="s">
        <v>109</v>
      </c>
    </row>
    <row r="46" spans="1:22" s="84" customFormat="1" x14ac:dyDescent="0.5">
      <c r="B46" s="84" t="s">
        <v>168</v>
      </c>
      <c r="E46" s="86"/>
      <c r="F46" s="86"/>
      <c r="G46" s="3">
        <f>SUM(G28:G45)</f>
        <v>580540359.51000011</v>
      </c>
      <c r="H46" s="3"/>
      <c r="I46" s="3">
        <f>SUM(I28:I45)</f>
        <v>-6554747.820000113</v>
      </c>
      <c r="J46" s="3"/>
      <c r="K46" s="3">
        <f>SUM(K28:K45)</f>
        <v>115559017.75000003</v>
      </c>
      <c r="L46" s="3"/>
      <c r="M46" s="3">
        <f>SUM(M28:M45)</f>
        <v>-79751245.580000013</v>
      </c>
      <c r="R46" s="95"/>
      <c r="V46" s="89"/>
    </row>
    <row r="47" spans="1:22" s="84" customFormat="1" x14ac:dyDescent="0.4">
      <c r="C47" s="84" t="s">
        <v>169</v>
      </c>
      <c r="E47" s="86"/>
      <c r="F47" s="86"/>
      <c r="G47" s="3">
        <v>-8035911.2300000004</v>
      </c>
      <c r="H47" s="3"/>
      <c r="I47" s="66">
        <v>-6384101.5700000003</v>
      </c>
      <c r="J47" s="3"/>
      <c r="K47" s="3">
        <v>-8140048.2199999997</v>
      </c>
      <c r="L47" s="3"/>
      <c r="M47" s="66">
        <v>-6488238.5599999996</v>
      </c>
      <c r="V47" s="89"/>
    </row>
    <row r="48" spans="1:22" s="84" customFormat="1" x14ac:dyDescent="0.4">
      <c r="C48" s="84" t="s">
        <v>170</v>
      </c>
      <c r="E48" s="86"/>
      <c r="F48" s="86"/>
      <c r="G48" s="3">
        <v>-474114.5</v>
      </c>
      <c r="H48" s="3"/>
      <c r="I48" s="66">
        <v>-501195.73999999993</v>
      </c>
      <c r="J48" s="3"/>
      <c r="K48" s="3">
        <v>-472972.43</v>
      </c>
      <c r="L48" s="3"/>
      <c r="M48" s="66">
        <v>-501040.55999999994</v>
      </c>
      <c r="V48" s="89"/>
    </row>
    <row r="49" spans="1:22" s="84" customFormat="1" x14ac:dyDescent="0.4">
      <c r="C49" s="84" t="s">
        <v>171</v>
      </c>
      <c r="E49" s="86"/>
      <c r="F49" s="86"/>
      <c r="G49" s="3">
        <v>-1436361.67</v>
      </c>
      <c r="H49" s="3"/>
      <c r="I49" s="66">
        <v>0</v>
      </c>
      <c r="J49" s="3"/>
      <c r="K49" s="3">
        <v>-1436361.67</v>
      </c>
      <c r="L49" s="3"/>
      <c r="M49" s="66">
        <v>0</v>
      </c>
      <c r="V49" s="89"/>
    </row>
    <row r="50" spans="1:22" x14ac:dyDescent="0.5">
      <c r="A50" s="84"/>
      <c r="B50" s="84"/>
      <c r="C50" s="84"/>
      <c r="D50" s="84" t="s">
        <v>172</v>
      </c>
      <c r="E50" s="86"/>
      <c r="F50" s="86"/>
      <c r="G50" s="30">
        <f>SUM(G46:G49)</f>
        <v>570593972.11000013</v>
      </c>
      <c r="H50" s="3"/>
      <c r="I50" s="30">
        <f>SUM(I46:I49)</f>
        <v>-13440045.130000113</v>
      </c>
      <c r="J50" s="3"/>
      <c r="K50" s="30">
        <f>SUM(K46:K49)</f>
        <v>105509635.43000002</v>
      </c>
      <c r="L50" s="3"/>
      <c r="M50" s="30">
        <f>SUM(M46:M49)</f>
        <v>-86740524.700000018</v>
      </c>
      <c r="R50" s="95"/>
    </row>
    <row r="51" spans="1:22" ht="15" customHeight="1" x14ac:dyDescent="0.5">
      <c r="A51" s="84"/>
      <c r="B51" s="84"/>
      <c r="C51" s="84"/>
      <c r="D51" s="84"/>
      <c r="E51" s="86"/>
      <c r="F51" s="86"/>
      <c r="G51" s="21"/>
      <c r="H51" s="3"/>
      <c r="I51" s="21"/>
      <c r="J51" s="3"/>
      <c r="K51" s="21"/>
      <c r="L51" s="3"/>
      <c r="M51" s="21"/>
    </row>
    <row r="52" spans="1:22" x14ac:dyDescent="0.5">
      <c r="A52" s="90" t="s">
        <v>173</v>
      </c>
      <c r="B52" s="84"/>
      <c r="C52" s="84"/>
      <c r="D52" s="84"/>
      <c r="E52" s="86"/>
      <c r="F52" s="86"/>
      <c r="G52" s="21"/>
      <c r="H52" s="3"/>
      <c r="I52" s="21"/>
      <c r="J52" s="3"/>
      <c r="K52" s="21"/>
      <c r="L52" s="3"/>
      <c r="M52" s="21"/>
    </row>
    <row r="53" spans="1:22" x14ac:dyDescent="0.5">
      <c r="A53" s="90"/>
      <c r="B53" s="84"/>
      <c r="C53" s="84"/>
      <c r="D53" s="84"/>
      <c r="E53" s="86"/>
      <c r="F53" s="86"/>
      <c r="G53" s="21"/>
      <c r="H53" s="3"/>
      <c r="I53" s="21"/>
      <c r="J53" s="3"/>
      <c r="K53" s="21"/>
      <c r="L53" s="3"/>
      <c r="M53" s="21"/>
    </row>
    <row r="54" spans="1:22" s="90" customFormat="1" x14ac:dyDescent="0.5">
      <c r="A54" s="85"/>
      <c r="B54" s="97" t="s">
        <v>100</v>
      </c>
      <c r="C54" s="85"/>
      <c r="D54" s="97"/>
      <c r="E54" s="85"/>
      <c r="H54" s="97" t="s">
        <v>100</v>
      </c>
      <c r="J54" s="85"/>
      <c r="K54" s="85"/>
      <c r="L54" s="85"/>
      <c r="M54" s="85"/>
      <c r="P54" s="21"/>
      <c r="V54" s="89"/>
    </row>
    <row r="55" spans="1:22" s="90" customFormat="1" ht="9" customHeight="1" x14ac:dyDescent="0.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P55" s="21"/>
      <c r="V55" s="89"/>
    </row>
    <row r="56" spans="1:22" s="90" customFormat="1" ht="16.350000000000001" customHeight="1" x14ac:dyDescent="0.5">
      <c r="A56" s="85"/>
      <c r="B56" s="97"/>
      <c r="C56" s="85"/>
      <c r="D56" s="97"/>
      <c r="E56" s="85"/>
      <c r="F56" s="97"/>
      <c r="G56" s="85"/>
      <c r="H56" s="85"/>
      <c r="I56" s="85"/>
      <c r="J56" s="85"/>
      <c r="K56" s="166" t="s">
        <v>142</v>
      </c>
      <c r="L56" s="166"/>
      <c r="M56" s="166"/>
      <c r="P56" s="21"/>
      <c r="V56" s="89"/>
    </row>
    <row r="57" spans="1:22" x14ac:dyDescent="0.5">
      <c r="A57" s="161" t="s">
        <v>0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</row>
    <row r="58" spans="1:22" x14ac:dyDescent="0.5">
      <c r="A58" s="166" t="s">
        <v>143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</row>
    <row r="59" spans="1:22" x14ac:dyDescent="0.5">
      <c r="A59" s="166" t="str">
        <f>+A4</f>
        <v>สำหรับงวดหกเดือนสิ้นสุดวันที่ 30 มิถุนายน 2569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</row>
    <row r="60" spans="1:22" x14ac:dyDescent="0.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</row>
    <row r="61" spans="1:22" x14ac:dyDescent="0.5">
      <c r="A61" s="87"/>
      <c r="B61" s="87"/>
      <c r="C61" s="87"/>
      <c r="D61" s="87"/>
      <c r="E61" s="87"/>
      <c r="F61" s="87"/>
      <c r="G61" s="170" t="s">
        <v>2</v>
      </c>
      <c r="H61" s="170"/>
      <c r="I61" s="170"/>
      <c r="J61" s="170"/>
      <c r="K61" s="170"/>
      <c r="L61" s="170"/>
      <c r="M61" s="170"/>
    </row>
    <row r="62" spans="1:22" ht="15.75" customHeight="1" x14ac:dyDescent="0.5">
      <c r="G62" s="170" t="s">
        <v>3</v>
      </c>
      <c r="H62" s="170"/>
      <c r="I62" s="170"/>
      <c r="J62" s="87"/>
      <c r="K62" s="170" t="s">
        <v>212</v>
      </c>
      <c r="L62" s="170"/>
      <c r="M62" s="170"/>
    </row>
    <row r="63" spans="1:22" x14ac:dyDescent="0.5">
      <c r="G63" s="163" t="str">
        <f>+G8</f>
        <v>สำหรับงวดหกเดือนสิ้นสุดวันที่ 30 มิถุนายน</v>
      </c>
      <c r="H63" s="163"/>
      <c r="I63" s="163"/>
      <c r="J63" s="90"/>
      <c r="K63" s="163" t="str">
        <f>+K8</f>
        <v>สำหรับงวดหกเดือนสิ้นสุดวันที่ 30 มิถุนายน</v>
      </c>
      <c r="L63" s="163"/>
      <c r="M63" s="163"/>
    </row>
    <row r="64" spans="1:22" ht="18.75" customHeight="1" x14ac:dyDescent="0.5">
      <c r="G64" s="54">
        <f>+G9</f>
        <v>2569</v>
      </c>
      <c r="H64" s="85"/>
      <c r="I64" s="54">
        <f>+I9</f>
        <v>2568</v>
      </c>
      <c r="J64" s="55"/>
      <c r="K64" s="54">
        <f>+K9</f>
        <v>2569</v>
      </c>
      <c r="L64" s="85"/>
      <c r="M64" s="54">
        <f>+M9</f>
        <v>2568</v>
      </c>
      <c r="N64" s="85"/>
      <c r="O64" s="26"/>
    </row>
    <row r="65" spans="1:24" x14ac:dyDescent="0.5">
      <c r="A65" s="84" t="s">
        <v>174</v>
      </c>
      <c r="B65" s="84"/>
      <c r="C65" s="84"/>
      <c r="D65" s="84"/>
      <c r="E65" s="86"/>
      <c r="F65" s="86"/>
      <c r="G65" s="3"/>
      <c r="H65" s="3"/>
      <c r="I65" s="3"/>
      <c r="J65" s="3"/>
      <c r="K65" s="3"/>
      <c r="L65" s="3"/>
      <c r="M65" s="3"/>
    </row>
    <row r="66" spans="1:24" hidden="1" x14ac:dyDescent="0.5">
      <c r="A66" s="84"/>
      <c r="B66" s="84" t="s">
        <v>175</v>
      </c>
      <c r="C66" s="84"/>
      <c r="D66" s="84"/>
      <c r="E66" s="85">
        <v>9</v>
      </c>
      <c r="F66" s="86"/>
      <c r="G66" s="3">
        <v>0</v>
      </c>
      <c r="H66" s="3"/>
      <c r="I66" s="3">
        <v>0</v>
      </c>
      <c r="J66" s="3"/>
      <c r="K66" s="3">
        <v>0</v>
      </c>
      <c r="L66" s="3"/>
      <c r="M66" s="3">
        <v>0</v>
      </c>
    </row>
    <row r="67" spans="1:24" hidden="1" x14ac:dyDescent="0.5">
      <c r="A67" s="84"/>
      <c r="B67" s="84" t="s">
        <v>176</v>
      </c>
      <c r="C67" s="84"/>
      <c r="D67" s="84"/>
      <c r="E67" s="85">
        <v>10</v>
      </c>
      <c r="F67" s="86"/>
      <c r="G67" s="3">
        <v>0</v>
      </c>
      <c r="H67" s="3"/>
      <c r="I67" s="3">
        <v>0</v>
      </c>
      <c r="J67" s="3"/>
      <c r="K67" s="3">
        <v>0</v>
      </c>
      <c r="L67" s="3"/>
      <c r="M67" s="3">
        <v>0</v>
      </c>
    </row>
    <row r="68" spans="1:24" x14ac:dyDescent="0.4">
      <c r="A68" s="84"/>
      <c r="B68" s="84" t="s">
        <v>177</v>
      </c>
      <c r="C68" s="84"/>
      <c r="D68" s="84"/>
      <c r="E68" s="85">
        <v>11</v>
      </c>
      <c r="F68" s="86"/>
      <c r="G68" s="3">
        <v>-28.68</v>
      </c>
      <c r="H68" s="3"/>
      <c r="I68" s="66">
        <v>24.55</v>
      </c>
      <c r="J68" s="3"/>
      <c r="K68" s="3">
        <v>0</v>
      </c>
      <c r="L68" s="3"/>
      <c r="M68" s="3">
        <v>0</v>
      </c>
    </row>
    <row r="69" spans="1:24" s="84" customFormat="1" x14ac:dyDescent="0.4">
      <c r="B69" s="84" t="s">
        <v>178</v>
      </c>
      <c r="E69" s="86">
        <v>14</v>
      </c>
      <c r="F69" s="86"/>
      <c r="G69" s="3">
        <v>-599300</v>
      </c>
      <c r="H69" s="3"/>
      <c r="I69" s="66">
        <v>-117980.6</v>
      </c>
      <c r="J69" s="3"/>
      <c r="K69" s="3">
        <v>-599300</v>
      </c>
      <c r="L69" s="3"/>
      <c r="M69" s="66">
        <v>-117980.6</v>
      </c>
      <c r="V69" s="89"/>
    </row>
    <row r="70" spans="1:24" s="84" customFormat="1" hidden="1" x14ac:dyDescent="0.5">
      <c r="B70" s="84" t="s">
        <v>179</v>
      </c>
      <c r="E70" s="86"/>
      <c r="F70" s="86"/>
      <c r="G70" s="3"/>
      <c r="H70" s="3"/>
      <c r="I70" s="28"/>
      <c r="J70" s="3"/>
      <c r="K70" s="3"/>
      <c r="L70" s="3"/>
      <c r="M70" s="3"/>
      <c r="V70" s="89"/>
    </row>
    <row r="71" spans="1:24" s="84" customFormat="1" x14ac:dyDescent="0.4">
      <c r="B71" s="84" t="s">
        <v>245</v>
      </c>
      <c r="E71" s="93">
        <v>14</v>
      </c>
      <c r="F71" s="86"/>
      <c r="G71" s="3">
        <v>62397.06</v>
      </c>
      <c r="H71" s="3"/>
      <c r="I71" s="56">
        <v>0</v>
      </c>
      <c r="J71" s="3"/>
      <c r="K71" s="3">
        <v>62397.06</v>
      </c>
      <c r="L71" s="3"/>
      <c r="M71" s="56">
        <v>0</v>
      </c>
      <c r="V71" s="89"/>
    </row>
    <row r="72" spans="1:24" x14ac:dyDescent="0.4">
      <c r="A72" s="84"/>
      <c r="B72" s="84" t="s">
        <v>180</v>
      </c>
      <c r="D72" s="84"/>
      <c r="E72" s="86">
        <v>7</v>
      </c>
      <c r="F72" s="86"/>
      <c r="G72" s="3">
        <v>-11586470</v>
      </c>
      <c r="H72" s="3"/>
      <c r="I72" s="66">
        <v>-343500000</v>
      </c>
      <c r="J72" s="3"/>
      <c r="K72" s="3">
        <v>0</v>
      </c>
      <c r="L72" s="3"/>
      <c r="M72" s="66">
        <v>-343500000</v>
      </c>
      <c r="X72" s="3"/>
    </row>
    <row r="73" spans="1:24" x14ac:dyDescent="0.4">
      <c r="A73" s="84"/>
      <c r="B73" s="84" t="s">
        <v>247</v>
      </c>
      <c r="D73" s="84"/>
      <c r="E73" s="93">
        <v>2.2999999999999998</v>
      </c>
      <c r="F73" s="86"/>
      <c r="G73" s="3">
        <v>0</v>
      </c>
      <c r="H73" s="3"/>
      <c r="I73" s="56">
        <v>0</v>
      </c>
      <c r="J73" s="3"/>
      <c r="K73" s="3">
        <v>-243116563.72999999</v>
      </c>
      <c r="L73" s="3"/>
      <c r="M73" s="66">
        <v>90034685.079999998</v>
      </c>
    </row>
    <row r="74" spans="1:24" x14ac:dyDescent="0.4">
      <c r="A74" s="84"/>
      <c r="B74" s="84" t="s">
        <v>153</v>
      </c>
      <c r="C74" s="84"/>
      <c r="D74" s="84"/>
      <c r="F74" s="86"/>
      <c r="G74" s="3">
        <v>3750000</v>
      </c>
      <c r="H74" s="3"/>
      <c r="I74" s="66">
        <v>5000000</v>
      </c>
      <c r="J74" s="3"/>
      <c r="K74" s="3">
        <v>3750000</v>
      </c>
      <c r="L74" s="3"/>
      <c r="M74" s="66">
        <v>5000000</v>
      </c>
    </row>
    <row r="75" spans="1:24" x14ac:dyDescent="0.5">
      <c r="A75" s="84"/>
      <c r="B75" s="84"/>
      <c r="C75" s="84"/>
      <c r="D75" s="84" t="s">
        <v>181</v>
      </c>
      <c r="E75" s="86"/>
      <c r="F75" s="86"/>
      <c r="G75" s="30">
        <f>SUM(G66:G74)</f>
        <v>-8373401.620000001</v>
      </c>
      <c r="H75" s="21"/>
      <c r="I75" s="30">
        <f>SUM(I66:I74)</f>
        <v>-338617956.05000001</v>
      </c>
      <c r="J75" s="21"/>
      <c r="K75" s="30">
        <f>SUM(K66:K74)</f>
        <v>-239903466.66999999</v>
      </c>
      <c r="L75" s="21"/>
      <c r="M75" s="30">
        <f>SUM(M66:M74)</f>
        <v>-248583295.52000004</v>
      </c>
      <c r="R75" s="98"/>
    </row>
    <row r="76" spans="1:24" x14ac:dyDescent="0.5">
      <c r="A76" s="84" t="s">
        <v>182</v>
      </c>
      <c r="B76" s="84"/>
      <c r="C76" s="84"/>
      <c r="D76" s="84"/>
      <c r="E76" s="86"/>
      <c r="F76" s="86"/>
      <c r="G76" s="21"/>
      <c r="H76" s="21"/>
      <c r="I76" s="21"/>
      <c r="J76" s="21"/>
      <c r="K76" s="21"/>
      <c r="L76" s="21"/>
      <c r="M76" s="21"/>
    </row>
    <row r="77" spans="1:24" s="84" customFormat="1" x14ac:dyDescent="0.5">
      <c r="B77" s="90" t="s">
        <v>240</v>
      </c>
      <c r="E77" s="86">
        <v>24</v>
      </c>
      <c r="F77" s="86"/>
      <c r="G77" s="21">
        <v>251.97</v>
      </c>
      <c r="H77" s="21"/>
      <c r="I77" s="56">
        <v>0</v>
      </c>
      <c r="J77" s="21"/>
      <c r="K77" s="21">
        <v>251.97</v>
      </c>
      <c r="L77" s="21"/>
      <c r="M77" s="56">
        <v>0</v>
      </c>
      <c r="V77" s="89"/>
    </row>
    <row r="78" spans="1:24" s="84" customFormat="1" x14ac:dyDescent="0.4">
      <c r="B78" s="84" t="s">
        <v>184</v>
      </c>
      <c r="E78" s="86">
        <v>19</v>
      </c>
      <c r="F78" s="86"/>
      <c r="G78" s="21">
        <v>160000000</v>
      </c>
      <c r="H78" s="21"/>
      <c r="I78" s="65">
        <v>405000000</v>
      </c>
      <c r="J78" s="21"/>
      <c r="K78" s="21">
        <v>160000000</v>
      </c>
      <c r="L78" s="21"/>
      <c r="M78" s="65">
        <v>405000000</v>
      </c>
      <c r="V78" s="89"/>
    </row>
    <row r="79" spans="1:24" s="84" customFormat="1" hidden="1" x14ac:dyDescent="0.4">
      <c r="B79" s="84" t="s">
        <v>185</v>
      </c>
      <c r="E79" s="94">
        <v>2.4</v>
      </c>
      <c r="F79" s="86"/>
      <c r="G79" s="3">
        <v>0</v>
      </c>
      <c r="H79" s="3"/>
      <c r="I79" s="66">
        <v>0</v>
      </c>
      <c r="J79" s="3"/>
      <c r="K79" s="3">
        <v>0</v>
      </c>
      <c r="L79" s="3"/>
      <c r="M79" s="66">
        <v>0</v>
      </c>
      <c r="V79" s="89"/>
    </row>
    <row r="80" spans="1:24" s="84" customFormat="1" x14ac:dyDescent="0.4">
      <c r="B80" s="90" t="s">
        <v>186</v>
      </c>
      <c r="E80" s="86">
        <v>21</v>
      </c>
      <c r="F80" s="86"/>
      <c r="G80" s="21">
        <v>-136564</v>
      </c>
      <c r="H80" s="21"/>
      <c r="I80" s="65">
        <v>-409692</v>
      </c>
      <c r="J80" s="21"/>
      <c r="K80" s="21">
        <v>-136564</v>
      </c>
      <c r="L80" s="21"/>
      <c r="M80" s="65">
        <v>-409692</v>
      </c>
      <c r="V80" s="89"/>
    </row>
    <row r="81" spans="1:22" s="84" customFormat="1" hidden="1" x14ac:dyDescent="0.4">
      <c r="B81" s="90" t="s">
        <v>183</v>
      </c>
      <c r="E81" s="86">
        <v>24</v>
      </c>
      <c r="F81" s="86"/>
      <c r="G81" s="21"/>
      <c r="H81" s="3"/>
      <c r="I81" s="65">
        <v>0</v>
      </c>
      <c r="J81" s="3"/>
      <c r="K81" s="21"/>
      <c r="L81" s="3"/>
      <c r="M81" s="65">
        <v>0</v>
      </c>
      <c r="V81" s="89"/>
    </row>
    <row r="82" spans="1:22" s="84" customFormat="1" hidden="1" x14ac:dyDescent="0.4">
      <c r="B82" s="90" t="s">
        <v>187</v>
      </c>
      <c r="E82" s="86"/>
      <c r="F82" s="86"/>
      <c r="G82" s="3"/>
      <c r="H82" s="3"/>
      <c r="I82" s="66"/>
      <c r="J82" s="3"/>
      <c r="K82" s="21"/>
      <c r="L82" s="3"/>
      <c r="M82" s="65"/>
      <c r="V82" s="89"/>
    </row>
    <row r="83" spans="1:22" s="84" customFormat="1" hidden="1" x14ac:dyDescent="0.4">
      <c r="B83" s="90"/>
      <c r="C83" s="84" t="s">
        <v>188</v>
      </c>
      <c r="E83" s="86">
        <v>23</v>
      </c>
      <c r="F83" s="86"/>
      <c r="G83" s="3"/>
      <c r="H83" s="3"/>
      <c r="I83" s="66"/>
      <c r="J83" s="3"/>
      <c r="K83" s="21"/>
      <c r="L83" s="3"/>
      <c r="M83" s="65"/>
      <c r="V83" s="89"/>
    </row>
    <row r="84" spans="1:22" x14ac:dyDescent="0.4">
      <c r="A84" s="84"/>
      <c r="B84" s="84" t="s">
        <v>189</v>
      </c>
      <c r="C84" s="84"/>
      <c r="D84" s="84"/>
      <c r="E84" s="86">
        <v>25</v>
      </c>
      <c r="F84" s="86"/>
      <c r="G84" s="22">
        <v>0</v>
      </c>
      <c r="H84" s="21"/>
      <c r="I84" s="68">
        <v>-135003086.78999999</v>
      </c>
      <c r="J84" s="21"/>
      <c r="K84" s="22">
        <v>0</v>
      </c>
      <c r="L84" s="21"/>
      <c r="M84" s="68">
        <v>-135003086.78999999</v>
      </c>
    </row>
    <row r="85" spans="1:22" x14ac:dyDescent="0.5">
      <c r="A85" s="84"/>
      <c r="B85" s="84"/>
      <c r="C85" s="84"/>
      <c r="D85" s="84" t="s">
        <v>190</v>
      </c>
      <c r="E85" s="86"/>
      <c r="F85" s="86"/>
      <c r="G85" s="22">
        <f>SUM(G77:G84)</f>
        <v>159863687.97</v>
      </c>
      <c r="H85" s="21"/>
      <c r="I85" s="22">
        <f>SUM(I77:I84)</f>
        <v>269587221.21000004</v>
      </c>
      <c r="J85" s="21"/>
      <c r="K85" s="22">
        <f>SUM(K77:K84)</f>
        <v>159863687.97</v>
      </c>
      <c r="L85" s="21"/>
      <c r="M85" s="22">
        <f>SUM(M77:M84)</f>
        <v>269587221.21000004</v>
      </c>
      <c r="R85" s="98"/>
    </row>
    <row r="86" spans="1:22" ht="9" hidden="1" customHeight="1" x14ac:dyDescent="0.5">
      <c r="A86" s="84"/>
      <c r="B86" s="84"/>
      <c r="C86" s="84"/>
      <c r="D86" s="84"/>
      <c r="E86" s="86"/>
      <c r="F86" s="86"/>
      <c r="G86" s="21"/>
      <c r="H86" s="21"/>
      <c r="I86" s="21"/>
      <c r="J86" s="21"/>
      <c r="K86" s="21"/>
      <c r="L86" s="21"/>
      <c r="M86" s="21"/>
    </row>
    <row r="87" spans="1:22" x14ac:dyDescent="0.5">
      <c r="A87" s="84" t="s">
        <v>191</v>
      </c>
      <c r="B87" s="84"/>
      <c r="C87" s="84"/>
      <c r="D87" s="84"/>
      <c r="E87" s="86"/>
      <c r="F87" s="86"/>
      <c r="G87" s="30">
        <v>10422952.75</v>
      </c>
      <c r="H87" s="21"/>
      <c r="I87" s="30">
        <v>-26188572.399999999</v>
      </c>
      <c r="J87" s="21"/>
      <c r="K87" s="22">
        <v>0</v>
      </c>
      <c r="L87" s="21"/>
      <c r="M87" s="22">
        <v>0</v>
      </c>
    </row>
    <row r="88" spans="1:22" x14ac:dyDescent="0.5">
      <c r="A88" s="84" t="s">
        <v>192</v>
      </c>
      <c r="B88" s="84"/>
      <c r="C88" s="84"/>
      <c r="D88" s="84"/>
      <c r="E88" s="86"/>
      <c r="F88" s="86"/>
      <c r="G88" s="57">
        <f>+G85+G75+G50+G87</f>
        <v>732507211.21000016</v>
      </c>
      <c r="H88" s="3"/>
      <c r="I88" s="57">
        <f>+I85+I75+I50+I87</f>
        <v>-108659352.37000009</v>
      </c>
      <c r="J88" s="21"/>
      <c r="K88" s="47">
        <f>+K85+K75+K50+K87</f>
        <v>25469856.730000034</v>
      </c>
      <c r="L88" s="21"/>
      <c r="M88" s="47">
        <f>+M85+M75+M50+M87</f>
        <v>-65736599.01000002</v>
      </c>
    </row>
    <row r="89" spans="1:22" x14ac:dyDescent="0.4">
      <c r="A89" s="84" t="s">
        <v>193</v>
      </c>
      <c r="B89" s="84"/>
      <c r="C89" s="84"/>
      <c r="D89" s="84"/>
      <c r="E89" s="86"/>
      <c r="F89" s="86"/>
      <c r="G89" s="29">
        <f>'งบฐานะการเงิน Q2_69'!H12</f>
        <v>201879480.04000002</v>
      </c>
      <c r="H89" s="3"/>
      <c r="I89" s="64">
        <v>226065834.77000001</v>
      </c>
      <c r="J89" s="3"/>
      <c r="K89" s="29">
        <f>'งบฐานะการเงิน Q2_69'!L12</f>
        <v>135011314.70000002</v>
      </c>
      <c r="L89" s="3"/>
      <c r="M89" s="66">
        <v>117400641.78</v>
      </c>
      <c r="O89" s="28" t="e">
        <f>-G89+#REF!</f>
        <v>#REF!</v>
      </c>
      <c r="P89" s="88" t="e">
        <f>K89-#REF!</f>
        <v>#REF!</v>
      </c>
    </row>
    <row r="90" spans="1:22" ht="18.75" thickBot="1" x14ac:dyDescent="0.55000000000000004">
      <c r="A90" s="84" t="s">
        <v>194</v>
      </c>
      <c r="B90" s="84"/>
      <c r="C90" s="84"/>
      <c r="D90" s="84"/>
      <c r="E90" s="86"/>
      <c r="F90" s="86"/>
      <c r="G90" s="32">
        <f>SUM(G88:G89)</f>
        <v>934386691.25000024</v>
      </c>
      <c r="H90" s="3"/>
      <c r="I90" s="32">
        <f>SUM(I88:I89)</f>
        <v>117406482.39999992</v>
      </c>
      <c r="J90" s="3"/>
      <c r="K90" s="32">
        <f>SUM(K88:K89)</f>
        <v>160481171.43000007</v>
      </c>
      <c r="L90" s="3"/>
      <c r="M90" s="32">
        <f>SUM(M88:M89)</f>
        <v>51664042.769999981</v>
      </c>
      <c r="O90" s="88" t="e">
        <f>G90-#REF!</f>
        <v>#REF!</v>
      </c>
      <c r="P90" s="88" t="e">
        <f>K90-#REF!</f>
        <v>#REF!</v>
      </c>
      <c r="R90" s="99"/>
    </row>
    <row r="91" spans="1:22" ht="9" customHeight="1" thickTop="1" x14ac:dyDescent="0.5">
      <c r="A91" s="84"/>
      <c r="B91" s="84"/>
      <c r="C91" s="84"/>
      <c r="D91" s="84"/>
      <c r="E91" s="86"/>
      <c r="F91" s="86"/>
      <c r="G91" s="21"/>
      <c r="H91" s="3"/>
      <c r="I91" s="21"/>
      <c r="J91" s="3"/>
      <c r="K91" s="21"/>
      <c r="L91" s="3"/>
      <c r="M91" s="21"/>
    </row>
    <row r="92" spans="1:22" s="102" customFormat="1" x14ac:dyDescent="0.5">
      <c r="A92" s="84"/>
      <c r="B92" s="84"/>
      <c r="C92" s="84"/>
      <c r="D92" s="84"/>
      <c r="E92" s="100"/>
      <c r="F92" s="100"/>
      <c r="G92" s="101"/>
      <c r="H92" s="100"/>
      <c r="I92" s="101"/>
      <c r="J92" s="100"/>
      <c r="K92" s="101"/>
      <c r="L92" s="100"/>
      <c r="M92" s="101"/>
      <c r="V92" s="103"/>
    </row>
    <row r="93" spans="1:22" s="102" customFormat="1" x14ac:dyDescent="0.5">
      <c r="A93" s="84" t="s">
        <v>195</v>
      </c>
      <c r="B93" s="84"/>
      <c r="C93" s="84"/>
      <c r="D93" s="84"/>
      <c r="E93" s="86"/>
      <c r="F93" s="100"/>
      <c r="G93" s="3"/>
      <c r="H93" s="48"/>
      <c r="I93" s="3"/>
      <c r="J93" s="48"/>
      <c r="K93" s="3"/>
      <c r="L93" s="48"/>
      <c r="M93" s="3"/>
      <c r="V93" s="103"/>
    </row>
    <row r="94" spans="1:22" s="102" customFormat="1" x14ac:dyDescent="0.4">
      <c r="A94" s="84"/>
      <c r="B94" s="84" t="s">
        <v>196</v>
      </c>
      <c r="C94" s="84"/>
      <c r="D94" s="84"/>
      <c r="E94" s="86">
        <v>6.1</v>
      </c>
      <c r="F94" s="100"/>
      <c r="G94" s="3">
        <v>51867990.729999997</v>
      </c>
      <c r="H94" s="48"/>
      <c r="I94" s="66">
        <v>13342227.68</v>
      </c>
      <c r="J94" s="48"/>
      <c r="K94" s="3">
        <v>2007.79</v>
      </c>
      <c r="L94" s="48"/>
      <c r="M94" s="66">
        <v>17595.189999999999</v>
      </c>
      <c r="V94" s="103"/>
    </row>
    <row r="95" spans="1:22" s="84" customFormat="1" hidden="1" x14ac:dyDescent="0.4">
      <c r="B95" s="84" t="s">
        <v>197</v>
      </c>
      <c r="E95" s="86">
        <v>17</v>
      </c>
      <c r="F95" s="86"/>
      <c r="G95" s="3">
        <v>0</v>
      </c>
      <c r="H95" s="3"/>
      <c r="I95" s="66">
        <v>0</v>
      </c>
      <c r="J95" s="3"/>
      <c r="K95" s="3">
        <v>0</v>
      </c>
      <c r="L95" s="3"/>
      <c r="M95" s="66">
        <v>0</v>
      </c>
      <c r="V95" s="89"/>
    </row>
    <row r="96" spans="1:22" s="84" customFormat="1" x14ac:dyDescent="0.5">
      <c r="E96" s="86"/>
      <c r="F96" s="86"/>
      <c r="G96" s="3"/>
      <c r="H96" s="3"/>
      <c r="I96" s="3"/>
      <c r="J96" s="3"/>
      <c r="K96" s="3"/>
      <c r="L96" s="3"/>
      <c r="M96" s="3"/>
      <c r="V96" s="89"/>
    </row>
    <row r="97" spans="1:22" s="84" customFormat="1" x14ac:dyDescent="0.5">
      <c r="E97" s="86"/>
      <c r="F97" s="86"/>
      <c r="G97" s="3"/>
      <c r="H97" s="3"/>
      <c r="I97" s="3"/>
      <c r="J97" s="3"/>
      <c r="K97" s="3"/>
      <c r="L97" s="3"/>
      <c r="M97" s="3"/>
      <c r="V97" s="89"/>
    </row>
    <row r="98" spans="1:22" s="84" customFormat="1" x14ac:dyDescent="0.5">
      <c r="A98" s="90" t="s">
        <v>173</v>
      </c>
      <c r="E98" s="86"/>
      <c r="F98" s="86"/>
      <c r="G98" s="3"/>
      <c r="H98" s="3"/>
      <c r="I98" s="3"/>
      <c r="J98" s="3"/>
      <c r="K98" s="3"/>
      <c r="L98" s="3"/>
      <c r="M98" s="3"/>
      <c r="V98" s="89"/>
    </row>
    <row r="99" spans="1:22" s="84" customFormat="1" x14ac:dyDescent="0.5">
      <c r="E99" s="86"/>
      <c r="F99" s="86"/>
      <c r="G99" s="3"/>
      <c r="H99" s="3"/>
      <c r="I99" s="3"/>
      <c r="J99" s="3"/>
      <c r="K99" s="3"/>
      <c r="L99" s="3"/>
      <c r="M99" s="3"/>
      <c r="V99" s="89"/>
    </row>
    <row r="100" spans="1:22" s="84" customFormat="1" x14ac:dyDescent="0.5">
      <c r="E100" s="86"/>
      <c r="F100" s="86"/>
      <c r="G100" s="3"/>
      <c r="H100" s="3"/>
      <c r="I100" s="3"/>
      <c r="J100" s="3"/>
      <c r="K100" s="3"/>
      <c r="L100" s="3"/>
      <c r="M100" s="3"/>
      <c r="V100" s="89"/>
    </row>
    <row r="101" spans="1:22" s="84" customFormat="1" x14ac:dyDescent="0.5">
      <c r="E101" s="86"/>
      <c r="F101" s="86"/>
      <c r="G101" s="3"/>
      <c r="H101" s="3"/>
      <c r="I101" s="3"/>
      <c r="J101" s="3"/>
      <c r="K101" s="3"/>
      <c r="L101" s="3"/>
      <c r="M101" s="3"/>
      <c r="V101" s="89"/>
    </row>
    <row r="102" spans="1:22" s="102" customFormat="1" x14ac:dyDescent="0.5">
      <c r="A102" s="84"/>
      <c r="B102" s="84"/>
      <c r="C102" s="84"/>
      <c r="D102" s="84"/>
      <c r="E102" s="86"/>
      <c r="F102" s="100"/>
      <c r="G102" s="3"/>
      <c r="H102" s="100"/>
      <c r="I102" s="3"/>
      <c r="J102" s="100"/>
      <c r="K102" s="3"/>
      <c r="L102" s="100"/>
      <c r="M102" s="3"/>
      <c r="V102" s="103"/>
    </row>
    <row r="103" spans="1:22" s="102" customFormat="1" x14ac:dyDescent="0.5">
      <c r="A103" s="84"/>
      <c r="B103" s="84"/>
      <c r="C103" s="84"/>
      <c r="D103" s="84"/>
      <c r="E103" s="86"/>
      <c r="F103" s="100"/>
      <c r="G103" s="3"/>
      <c r="H103" s="100"/>
      <c r="I103" s="3"/>
      <c r="J103" s="100"/>
      <c r="K103" s="3"/>
      <c r="L103" s="100"/>
      <c r="M103" s="3"/>
      <c r="V103" s="103"/>
    </row>
    <row r="104" spans="1:22" s="102" customFormat="1" x14ac:dyDescent="0.5">
      <c r="A104" s="84"/>
      <c r="B104" s="84"/>
      <c r="C104" s="84"/>
      <c r="D104" s="84"/>
      <c r="E104" s="86"/>
      <c r="F104" s="100"/>
      <c r="G104" s="3"/>
      <c r="H104" s="100"/>
      <c r="I104" s="3"/>
      <c r="J104" s="100"/>
      <c r="K104" s="3"/>
      <c r="L104" s="100"/>
      <c r="M104" s="3"/>
      <c r="V104" s="103"/>
    </row>
    <row r="105" spans="1:22" s="102" customFormat="1" x14ac:dyDescent="0.5">
      <c r="A105" s="84"/>
      <c r="B105" s="84"/>
      <c r="C105" s="84"/>
      <c r="D105" s="84"/>
      <c r="E105" s="100"/>
      <c r="F105" s="100"/>
      <c r="G105" s="3"/>
      <c r="H105" s="100"/>
      <c r="I105" s="3"/>
      <c r="J105" s="100"/>
      <c r="K105" s="3"/>
      <c r="L105" s="100"/>
      <c r="M105" s="3"/>
      <c r="V105" s="103"/>
    </row>
    <row r="106" spans="1:22" s="102" customFormat="1" x14ac:dyDescent="0.5">
      <c r="A106" s="84"/>
      <c r="B106" s="84"/>
      <c r="C106" s="84"/>
      <c r="D106" s="84"/>
      <c r="E106" s="100"/>
      <c r="F106" s="100"/>
      <c r="G106" s="101"/>
      <c r="H106" s="100"/>
      <c r="I106" s="48"/>
      <c r="J106" s="100"/>
      <c r="K106" s="101"/>
      <c r="L106" s="100"/>
      <c r="M106" s="101"/>
      <c r="V106" s="103"/>
    </row>
    <row r="107" spans="1:22" s="102" customFormat="1" x14ac:dyDescent="0.5">
      <c r="A107" s="90"/>
      <c r="B107" s="100"/>
      <c r="D107" s="100"/>
      <c r="E107" s="100"/>
      <c r="F107" s="100"/>
      <c r="G107" s="101"/>
      <c r="H107" s="100"/>
      <c r="I107" s="48"/>
      <c r="J107" s="100"/>
      <c r="K107" s="101"/>
      <c r="L107" s="100"/>
      <c r="M107" s="101"/>
      <c r="V107" s="103"/>
    </row>
    <row r="108" spans="1:22" x14ac:dyDescent="0.5">
      <c r="A108" s="90"/>
    </row>
    <row r="109" spans="1:22" x14ac:dyDescent="0.5">
      <c r="A109" s="90"/>
    </row>
    <row r="110" spans="1:22" s="90" customFormat="1" x14ac:dyDescent="0.5">
      <c r="A110" s="85"/>
      <c r="B110" s="97" t="s">
        <v>100</v>
      </c>
      <c r="C110" s="85"/>
      <c r="D110" s="97"/>
      <c r="E110" s="85"/>
      <c r="G110" s="85"/>
      <c r="H110" s="97" t="s">
        <v>100</v>
      </c>
      <c r="I110" s="85"/>
      <c r="J110" s="85"/>
      <c r="K110" s="85"/>
      <c r="L110" s="85"/>
      <c r="M110" s="85"/>
      <c r="P110" s="21"/>
      <c r="V110" s="89"/>
    </row>
    <row r="111" spans="1:22" ht="9.75" customHeight="1" x14ac:dyDescent="0.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</row>
    <row r="113" spans="1:13" hidden="1" x14ac:dyDescent="0.5">
      <c r="A113" s="90"/>
      <c r="D113" s="104" t="s">
        <v>198</v>
      </c>
      <c r="E113" s="87"/>
      <c r="F113" s="87"/>
      <c r="G113" s="3">
        <f>'งบฐานะการเงิน Q2_69'!F12</f>
        <v>934386691.25</v>
      </c>
      <c r="H113" s="21"/>
      <c r="I113" s="3">
        <v>117406482.40000001</v>
      </c>
      <c r="J113" s="21"/>
      <c r="K113" s="3">
        <f>'งบฐานะการเงิน Q2_69'!J12</f>
        <v>160481171.43000007</v>
      </c>
      <c r="L113" s="3"/>
      <c r="M113" s="3">
        <v>51664042.770000011</v>
      </c>
    </row>
    <row r="114" spans="1:13" hidden="1" x14ac:dyDescent="0.5">
      <c r="A114" s="90"/>
      <c r="D114" s="104" t="s">
        <v>199</v>
      </c>
      <c r="E114" s="87"/>
      <c r="F114" s="87"/>
      <c r="G114" s="56">
        <f>+G113-G90</f>
        <v>0</v>
      </c>
      <c r="H114" s="3"/>
      <c r="I114" s="3">
        <f>+I113-I90</f>
        <v>0</v>
      </c>
      <c r="J114" s="3"/>
      <c r="K114" s="56">
        <f>+K113-K90</f>
        <v>0</v>
      </c>
      <c r="L114" s="3"/>
      <c r="M114" s="3">
        <f>+M113-M90</f>
        <v>0</v>
      </c>
    </row>
    <row r="115" spans="1:13" x14ac:dyDescent="0.5">
      <c r="A115" s="90"/>
      <c r="E115" s="87"/>
      <c r="F115" s="87"/>
    </row>
    <row r="116" spans="1:13" x14ac:dyDescent="0.5">
      <c r="E116" s="87"/>
      <c r="F116" s="87"/>
    </row>
    <row r="117" spans="1:13" x14ac:dyDescent="0.5">
      <c r="E117" s="87"/>
      <c r="F117" s="87"/>
    </row>
    <row r="118" spans="1:13" x14ac:dyDescent="0.5">
      <c r="E118" s="87"/>
      <c r="F118" s="87"/>
    </row>
    <row r="119" spans="1:13" x14ac:dyDescent="0.5">
      <c r="E119" s="87"/>
      <c r="F119" s="87"/>
    </row>
    <row r="120" spans="1:13" x14ac:dyDescent="0.5">
      <c r="E120" s="87"/>
      <c r="F120" s="87"/>
    </row>
    <row r="121" spans="1:13" x14ac:dyDescent="0.5">
      <c r="E121" s="87"/>
      <c r="F121" s="87"/>
    </row>
    <row r="122" spans="1:13" x14ac:dyDescent="0.5">
      <c r="E122" s="87"/>
      <c r="F122" s="87"/>
    </row>
    <row r="123" spans="1:13" x14ac:dyDescent="0.5">
      <c r="E123" s="87"/>
      <c r="F123" s="87"/>
    </row>
    <row r="124" spans="1:13" x14ac:dyDescent="0.5">
      <c r="E124" s="87"/>
      <c r="F124" s="87"/>
    </row>
    <row r="125" spans="1:13" x14ac:dyDescent="0.5">
      <c r="E125" s="87"/>
      <c r="F125" s="87"/>
    </row>
    <row r="126" spans="1:13" x14ac:dyDescent="0.5">
      <c r="E126" s="87"/>
      <c r="F126" s="87"/>
    </row>
    <row r="127" spans="1:13" x14ac:dyDescent="0.5">
      <c r="E127" s="87"/>
      <c r="F127" s="87"/>
    </row>
    <row r="128" spans="1:13" x14ac:dyDescent="0.5">
      <c r="E128" s="87"/>
      <c r="F128" s="87"/>
    </row>
    <row r="129" spans="5:6" x14ac:dyDescent="0.5">
      <c r="E129" s="87"/>
      <c r="F129" s="87"/>
    </row>
    <row r="130" spans="5:6" x14ac:dyDescent="0.5">
      <c r="E130" s="87"/>
      <c r="F130" s="87"/>
    </row>
    <row r="131" spans="5:6" x14ac:dyDescent="0.5">
      <c r="E131" s="87"/>
      <c r="F131" s="87"/>
    </row>
    <row r="132" spans="5:6" x14ac:dyDescent="0.5">
      <c r="E132" s="87"/>
      <c r="F132" s="87"/>
    </row>
    <row r="133" spans="5:6" x14ac:dyDescent="0.5">
      <c r="E133" s="87"/>
      <c r="F133" s="87"/>
    </row>
    <row r="134" spans="5:6" x14ac:dyDescent="0.5">
      <c r="E134" s="87"/>
      <c r="F134" s="87"/>
    </row>
    <row r="135" spans="5:6" x14ac:dyDescent="0.5">
      <c r="E135" s="87"/>
      <c r="F135" s="87"/>
    </row>
    <row r="136" spans="5:6" x14ac:dyDescent="0.5">
      <c r="E136" s="87"/>
      <c r="F136" s="87"/>
    </row>
    <row r="137" spans="5:6" x14ac:dyDescent="0.5">
      <c r="E137" s="87"/>
      <c r="F137" s="87"/>
    </row>
    <row r="138" spans="5:6" x14ac:dyDescent="0.5">
      <c r="E138" s="87"/>
      <c r="F138" s="87"/>
    </row>
    <row r="139" spans="5:6" x14ac:dyDescent="0.5">
      <c r="E139" s="87"/>
      <c r="F139" s="87"/>
    </row>
    <row r="140" spans="5:6" x14ac:dyDescent="0.5">
      <c r="E140" s="87"/>
      <c r="F140" s="87"/>
    </row>
    <row r="141" spans="5:6" x14ac:dyDescent="0.5">
      <c r="E141" s="87"/>
      <c r="F141" s="87"/>
    </row>
    <row r="142" spans="5:6" x14ac:dyDescent="0.5">
      <c r="E142" s="87"/>
      <c r="F142" s="87"/>
    </row>
    <row r="143" spans="5:6" x14ac:dyDescent="0.5">
      <c r="E143" s="87"/>
      <c r="F143" s="87"/>
    </row>
    <row r="144" spans="5:6" x14ac:dyDescent="0.5">
      <c r="E144" s="87"/>
      <c r="F144" s="87"/>
    </row>
    <row r="145" spans="5:6" x14ac:dyDescent="0.5">
      <c r="E145" s="87"/>
      <c r="F145" s="87"/>
    </row>
  </sheetData>
  <mergeCells count="20">
    <mergeCell ref="A111:M111"/>
    <mergeCell ref="G8:I8"/>
    <mergeCell ref="K8:M8"/>
    <mergeCell ref="K56:M56"/>
    <mergeCell ref="A57:M57"/>
    <mergeCell ref="A58:M58"/>
    <mergeCell ref="A59:M59"/>
    <mergeCell ref="G61:M61"/>
    <mergeCell ref="G62:I62"/>
    <mergeCell ref="K62:M62"/>
    <mergeCell ref="G63:I63"/>
    <mergeCell ref="K63:M63"/>
    <mergeCell ref="A55:M55"/>
    <mergeCell ref="G7:I7"/>
    <mergeCell ref="K7:M7"/>
    <mergeCell ref="K1:M1"/>
    <mergeCell ref="A2:M2"/>
    <mergeCell ref="A3:M3"/>
    <mergeCell ref="A4:M4"/>
    <mergeCell ref="G6:M6"/>
  </mergeCells>
  <pageMargins left="0.25" right="0.25" top="0.75" bottom="0.75" header="0.3" footer="0.3"/>
  <pageSetup paperSize="9" scale="91" firstPageNumber="10" fitToHeight="0" orientation="portrait" useFirstPageNumber="1" r:id="rId1"/>
  <headerFooter alignWithMargins="0">
    <oddFooter>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 Q2_69</vt:lpstr>
      <vt:lpstr>เปลี่ยนแปลงรวม</vt:lpstr>
      <vt:lpstr>เปลี่ยนแปลงเฉพาะ</vt:lpstr>
      <vt:lpstr>งบกำไรขาดทุน Q2_69</vt:lpstr>
      <vt:lpstr>งบกระแส</vt:lpstr>
      <vt:lpstr>งบกระแส!OLE_LINK3</vt:lpstr>
      <vt:lpstr>งบกระแส!prattana</vt:lpstr>
      <vt:lpstr>เปลี่ยนแปลงเฉพาะ!Print_Area</vt:lpstr>
      <vt:lpstr>เปลี่ยนแปลงรวม!Print_Area</vt:lpstr>
      <vt:lpstr>งบกระแส!Print_Area</vt:lpstr>
      <vt:lpstr>'งบกำไรขาดทุน Q2_69'!Print_Area</vt:lpstr>
      <vt:lpstr>'งบฐานะการเงิน Q2_69'!Print_Area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Saensawat</dc:creator>
  <cp:lastModifiedBy>Orawan Sirichaiya</cp:lastModifiedBy>
  <cp:lastPrinted>2026-08-13T02:51:27Z</cp:lastPrinted>
  <dcterms:created xsi:type="dcterms:W3CDTF">2025-03-13T06:12:31Z</dcterms:created>
  <dcterms:modified xsi:type="dcterms:W3CDTF">2026-08-13T07:17:04Z</dcterms:modified>
</cp:coreProperties>
</file>